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garcia\Desktop\46245 - Number Running\"/>
    </mc:Choice>
  </mc:AlternateContent>
  <bookViews>
    <workbookView xWindow="0" yWindow="0" windowWidth="20490" windowHeight="7455"/>
  </bookViews>
  <sheets>
    <sheet name="The Cliffs Rate Design" sheetId="2" r:id="rId1"/>
    <sheet name="White Bluff Rate Design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2" i="6" l="1"/>
  <c r="K67" i="6"/>
  <c r="J67" i="6"/>
  <c r="K66" i="6"/>
  <c r="J66" i="6"/>
  <c r="K65" i="6"/>
  <c r="J65" i="6"/>
  <c r="H65" i="6"/>
  <c r="K64" i="6"/>
  <c r="J64" i="6"/>
  <c r="K63" i="6"/>
  <c r="K69" i="6" s="1"/>
  <c r="J63" i="6"/>
  <c r="H63" i="6"/>
  <c r="K58" i="6"/>
  <c r="K57" i="6"/>
  <c r="K56" i="6"/>
  <c r="K55" i="6"/>
  <c r="K54" i="6"/>
  <c r="K53" i="6"/>
  <c r="K52" i="6"/>
  <c r="K51" i="6"/>
  <c r="K60" i="6" s="1"/>
  <c r="K47" i="6"/>
  <c r="J45" i="6"/>
  <c r="I45" i="6"/>
  <c r="J44" i="6"/>
  <c r="I44" i="6"/>
  <c r="J43" i="6"/>
  <c r="I43" i="6"/>
  <c r="H43" i="6"/>
  <c r="J42" i="6"/>
  <c r="I42" i="6"/>
  <c r="J41" i="6"/>
  <c r="I41" i="6"/>
  <c r="H41" i="6"/>
  <c r="K37" i="6"/>
  <c r="H24" i="6"/>
  <c r="H45" i="6" s="1"/>
  <c r="H67" i="6" s="1"/>
  <c r="H23" i="6"/>
  <c r="H44" i="6" s="1"/>
  <c r="H66" i="6" s="1"/>
  <c r="H22" i="6"/>
  <c r="H21" i="6"/>
  <c r="H42" i="6" s="1"/>
  <c r="H64" i="6" s="1"/>
  <c r="J72" i="2"/>
  <c r="J67" i="2"/>
  <c r="I67" i="2"/>
  <c r="J66" i="2"/>
  <c r="I66" i="2"/>
  <c r="J65" i="2"/>
  <c r="I65" i="2"/>
  <c r="J64" i="2"/>
  <c r="I64" i="2"/>
  <c r="J63" i="2"/>
  <c r="J69" i="2" s="1"/>
  <c r="I63" i="2"/>
  <c r="G63" i="2"/>
  <c r="J58" i="2"/>
  <c r="J57" i="2"/>
  <c r="J56" i="2"/>
  <c r="J55" i="2"/>
  <c r="J54" i="2"/>
  <c r="J53" i="2"/>
  <c r="J52" i="2"/>
  <c r="J51" i="2"/>
  <c r="J60" i="2" s="1"/>
  <c r="J71" i="2" s="1"/>
  <c r="J47" i="2"/>
  <c r="I45" i="2"/>
  <c r="H45" i="2"/>
  <c r="I44" i="2"/>
  <c r="H44" i="2"/>
  <c r="I43" i="2"/>
  <c r="H43" i="2"/>
  <c r="I42" i="2"/>
  <c r="H42" i="2"/>
  <c r="I41" i="2"/>
  <c r="H41" i="2"/>
  <c r="G41" i="2"/>
  <c r="J37" i="2"/>
  <c r="G24" i="2"/>
  <c r="G45" i="2" s="1"/>
  <c r="G67" i="2" s="1"/>
  <c r="G23" i="2"/>
  <c r="G44" i="2" s="1"/>
  <c r="G66" i="2" s="1"/>
  <c r="G22" i="2"/>
  <c r="G43" i="2" s="1"/>
  <c r="G65" i="2" s="1"/>
  <c r="G21" i="2"/>
  <c r="G42" i="2" s="1"/>
  <c r="G64" i="2" s="1"/>
  <c r="K71" i="6" l="1"/>
  <c r="D72" i="2" l="1"/>
  <c r="D72" i="6" l="1"/>
  <c r="D67" i="2" l="1"/>
  <c r="C67" i="2"/>
  <c r="D66" i="2"/>
  <c r="C66" i="2"/>
  <c r="D65" i="2"/>
  <c r="C65" i="2"/>
  <c r="D64" i="2"/>
  <c r="C64" i="2"/>
  <c r="D63" i="2"/>
  <c r="C63" i="2"/>
  <c r="A63" i="2"/>
  <c r="D47" i="2"/>
  <c r="C45" i="2"/>
  <c r="B45" i="2"/>
  <c r="C44" i="2"/>
  <c r="B44" i="2"/>
  <c r="C43" i="2"/>
  <c r="B43" i="2"/>
  <c r="C42" i="2"/>
  <c r="B42" i="2"/>
  <c r="C41" i="2"/>
  <c r="B41" i="2"/>
  <c r="A41" i="2"/>
  <c r="D58" i="2"/>
  <c r="D57" i="2"/>
  <c r="D56" i="2"/>
  <c r="D37" i="2"/>
  <c r="A24" i="2"/>
  <c r="A45" i="2" s="1"/>
  <c r="A67" i="2" s="1"/>
  <c r="A23" i="2"/>
  <c r="A44" i="2" s="1"/>
  <c r="A66" i="2" s="1"/>
  <c r="A22" i="2"/>
  <c r="A43" i="2" s="1"/>
  <c r="A65" i="2" s="1"/>
  <c r="A21" i="2"/>
  <c r="A42" i="2" s="1"/>
  <c r="A64" i="2" s="1"/>
  <c r="D55" i="2"/>
  <c r="D54" i="2"/>
  <c r="D53" i="2"/>
  <c r="D52" i="2"/>
  <c r="D51" i="2"/>
  <c r="D69" i="2" l="1"/>
  <c r="D60" i="2"/>
  <c r="D71" i="2" s="1"/>
  <c r="D67" i="6" l="1"/>
  <c r="C67" i="6"/>
  <c r="D66" i="6"/>
  <c r="C66" i="6"/>
  <c r="D65" i="6"/>
  <c r="C65" i="6"/>
  <c r="D64" i="6"/>
  <c r="C64" i="6"/>
  <c r="D63" i="6"/>
  <c r="C63" i="6"/>
  <c r="A63" i="6"/>
  <c r="D47" i="6"/>
  <c r="C45" i="6"/>
  <c r="B45" i="6"/>
  <c r="C44" i="6"/>
  <c r="B44" i="6"/>
  <c r="C43" i="6"/>
  <c r="B43" i="6"/>
  <c r="C42" i="6"/>
  <c r="B42" i="6"/>
  <c r="C41" i="6"/>
  <c r="B41" i="6"/>
  <c r="A41" i="6"/>
  <c r="D58" i="6"/>
  <c r="D57" i="6"/>
  <c r="D56" i="6"/>
  <c r="D37" i="6"/>
  <c r="A24" i="6"/>
  <c r="A45" i="6" s="1"/>
  <c r="A67" i="6" s="1"/>
  <c r="A23" i="6"/>
  <c r="A44" i="6" s="1"/>
  <c r="A66" i="6" s="1"/>
  <c r="A22" i="6"/>
  <c r="A43" i="6" s="1"/>
  <c r="A65" i="6" s="1"/>
  <c r="A21" i="6"/>
  <c r="A42" i="6" s="1"/>
  <c r="A64" i="6" s="1"/>
  <c r="D55" i="6"/>
  <c r="D54" i="6"/>
  <c r="D52" i="6"/>
  <c r="D69" i="6" l="1"/>
  <c r="D53" i="6"/>
  <c r="D51" i="6"/>
  <c r="D60" i="6" l="1"/>
  <c r="D71" i="6" s="1"/>
</calcChain>
</file>

<file path=xl/sharedStrings.xml><?xml version="1.0" encoding="utf-8"?>
<sst xmlns="http://schemas.openxmlformats.org/spreadsheetml/2006/main" count="219" uniqueCount="42">
  <si>
    <t>Utility Name:</t>
  </si>
  <si>
    <t>Double Diamond Utility Company THE CLIFFS (Water)</t>
  </si>
  <si>
    <t>Docket Number:</t>
  </si>
  <si>
    <t xml:space="preserve"> </t>
  </si>
  <si>
    <t>SOAH Docket Number:</t>
  </si>
  <si>
    <t>473-17-0119</t>
  </si>
  <si>
    <t>STAFF'S REQUESTED RATES</t>
  </si>
  <si>
    <t>Use For Multi-Tiered Rates</t>
  </si>
  <si>
    <t xml:space="preserve">Minimum Bill           </t>
  </si>
  <si>
    <t xml:space="preserve"> (includes</t>
  </si>
  <si>
    <t>5/8"</t>
  </si>
  <si>
    <t>3/4"</t>
  </si>
  <si>
    <t>1"</t>
  </si>
  <si>
    <t>1 1/2"</t>
  </si>
  <si>
    <t>2"</t>
  </si>
  <si>
    <t>3"</t>
  </si>
  <si>
    <t>4"</t>
  </si>
  <si>
    <t>6"</t>
  </si>
  <si>
    <t>Gallonage Rates</t>
  </si>
  <si>
    <t>to</t>
  </si>
  <si>
    <t xml:space="preserve">No. of Meters </t>
  </si>
  <si>
    <t>Total</t>
  </si>
  <si>
    <t>Gallons Billed</t>
  </si>
  <si>
    <t>REVENUE</t>
  </si>
  <si>
    <t>Base Rate</t>
  </si>
  <si>
    <t>Total revenue generated by Minimum Charge</t>
  </si>
  <si>
    <t>Volumetric Revenue</t>
  </si>
  <si>
    <t>Total revenue generated by Gallonage Charge</t>
  </si>
  <si>
    <t xml:space="preserve">Total Revenue Generated </t>
  </si>
  <si>
    <t>Noticed Revenue Requirement</t>
  </si>
  <si>
    <t>Staff Revenue Requirement</t>
  </si>
  <si>
    <t>Double Diamond Utility Company THE CLIFFS (Sewer)</t>
  </si>
  <si>
    <t>Double Diamond WHITE BLUFF (Water)</t>
  </si>
  <si>
    <t>White Bluff Water Revenue Requirement</t>
  </si>
  <si>
    <t>White Bluff Sewer Revenue Requirement</t>
  </si>
  <si>
    <t>The Cliffs Sewer Revenue Requirement</t>
  </si>
  <si>
    <t>The Cliffs Water Revenue Requirement</t>
  </si>
  <si>
    <t xml:space="preserve">Plus a surcharge of </t>
  </si>
  <si>
    <t>3/4" or less</t>
  </si>
  <si>
    <t>per connection for 1 year for CCN Amendment costs</t>
  </si>
  <si>
    <t>Pass Through Costs from GWCD previously approved</t>
  </si>
  <si>
    <t>Double Diamond White Bluff (Sewer)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</si>
</sst>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7" formatCode="_(&quot;$&quot;* #,##0_);_(&quot;$&quot;* \(#,##0\);_(&quot;$&quot;* &quot;-&quot;??_);_(@_)"/>
    <numFmt numFmtId="168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0" fillId="0" borderId="0" xfId="0" applyFill="1"/>
    <xf numFmtId="0" fontId="8" fillId="0" borderId="0" xfId="0" applyFont="1" applyFill="1"/>
    <xf numFmtId="0" fontId="0" fillId="4" borderId="0" xfId="0" applyFill="1"/>
    <xf numFmtId="0" fontId="8" fillId="0" borderId="0" xfId="0" applyFont="1" applyFill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Fill="1" applyBorder="1"/>
    <xf numFmtId="3" fontId="9" fillId="0" borderId="3" xfId="0" applyNumberFormat="1" applyFont="1" applyBorder="1" applyAlignment="1">
      <alignment horizontal="center"/>
    </xf>
    <xf numFmtId="7" fontId="9" fillId="2" borderId="9" xfId="0" applyNumberFormat="1" applyFont="1" applyFill="1" applyBorder="1" applyAlignment="1" applyProtection="1">
      <alignment vertical="center"/>
      <protection locked="0"/>
    </xf>
    <xf numFmtId="4" fontId="9" fillId="2" borderId="10" xfId="0" applyNumberFormat="1" applyFont="1" applyFill="1" applyBorder="1" applyAlignment="1" applyProtection="1">
      <alignment vertical="center"/>
      <protection locked="0"/>
    </xf>
    <xf numFmtId="7" fontId="11" fillId="3" borderId="3" xfId="2" applyNumberFormat="1" applyFont="1" applyFill="1" applyBorder="1"/>
    <xf numFmtId="43" fontId="11" fillId="0" borderId="3" xfId="1" applyFont="1" applyBorder="1"/>
    <xf numFmtId="0" fontId="9" fillId="3" borderId="5" xfId="0" applyFont="1" applyFill="1" applyBorder="1" applyAlignment="1">
      <alignment horizontal="left" indent="4"/>
    </xf>
    <xf numFmtId="0" fontId="9" fillId="0" borderId="6" xfId="0" applyFont="1" applyFill="1" applyBorder="1" applyAlignment="1">
      <alignment horizontal="left" vertical="top"/>
    </xf>
    <xf numFmtId="3" fontId="9" fillId="3" borderId="7" xfId="0" applyNumberFormat="1" applyFont="1" applyFill="1" applyBorder="1" applyAlignment="1">
      <alignment horizontal="left"/>
    </xf>
    <xf numFmtId="43" fontId="11" fillId="3" borderId="3" xfId="1" applyFont="1" applyFill="1" applyBorder="1"/>
    <xf numFmtId="3" fontId="9" fillId="0" borderId="5" xfId="0" applyNumberFormat="1" applyFont="1" applyFill="1" applyBorder="1" applyAlignment="1">
      <alignment horizontal="left" indent="4"/>
    </xf>
    <xf numFmtId="0" fontId="9" fillId="3" borderId="7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 indent="4"/>
    </xf>
    <xf numFmtId="43" fontId="9" fillId="0" borderId="3" xfId="0" applyNumberFormat="1" applyFont="1" applyBorder="1"/>
    <xf numFmtId="0" fontId="9" fillId="0" borderId="4" xfId="0" applyFont="1" applyBorder="1"/>
    <xf numFmtId="17" fontId="9" fillId="4" borderId="4" xfId="0" applyNumberFormat="1" applyFont="1" applyFill="1" applyBorder="1" applyAlignment="1">
      <alignment vertical="top" wrapText="1"/>
    </xf>
    <xf numFmtId="168" fontId="9" fillId="0" borderId="3" xfId="1" applyNumberFormat="1" applyFont="1" applyFill="1" applyBorder="1"/>
    <xf numFmtId="3" fontId="9" fillId="0" borderId="3" xfId="3" applyNumberFormat="1" applyFont="1" applyBorder="1"/>
    <xf numFmtId="168" fontId="9" fillId="0" borderId="3" xfId="0" applyNumberFormat="1" applyFont="1" applyBorder="1"/>
    <xf numFmtId="168" fontId="11" fillId="0" borderId="3" xfId="1" applyNumberFormat="1" applyFont="1" applyBorder="1"/>
    <xf numFmtId="0" fontId="9" fillId="0" borderId="5" xfId="0" applyFont="1" applyBorder="1" applyAlignment="1">
      <alignment horizontal="left" indent="4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3" fontId="9" fillId="0" borderId="3" xfId="0" applyNumberFormat="1" applyFont="1" applyFill="1" applyBorder="1"/>
    <xf numFmtId="1" fontId="9" fillId="0" borderId="3" xfId="0" applyNumberFormat="1" applyFont="1" applyFill="1" applyBorder="1"/>
    <xf numFmtId="168" fontId="11" fillId="0" borderId="3" xfId="1" applyNumberFormat="1" applyFont="1" applyFill="1" applyBorder="1"/>
    <xf numFmtId="168" fontId="9" fillId="4" borderId="3" xfId="0" applyNumberFormat="1" applyFont="1" applyFill="1" applyBorder="1"/>
    <xf numFmtId="3" fontId="9" fillId="0" borderId="3" xfId="0" applyNumberFormat="1" applyFont="1" applyBorder="1"/>
    <xf numFmtId="0" fontId="9" fillId="0" borderId="3" xfId="0" applyFont="1" applyBorder="1"/>
    <xf numFmtId="167" fontId="9" fillId="0" borderId="3" xfId="0" applyNumberFormat="1" applyFont="1" applyBorder="1"/>
    <xf numFmtId="0" fontId="9" fillId="0" borderId="7" xfId="0" applyFont="1" applyFill="1" applyBorder="1"/>
    <xf numFmtId="167" fontId="11" fillId="0" borderId="3" xfId="2" applyNumberFormat="1" applyFont="1" applyBorder="1"/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/>
    <xf numFmtId="0" fontId="9" fillId="0" borderId="8" xfId="0" applyFont="1" applyFill="1" applyBorder="1"/>
    <xf numFmtId="167" fontId="9" fillId="3" borderId="3" xfId="0" applyNumberFormat="1" applyFont="1" applyFill="1" applyBorder="1"/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right"/>
    </xf>
    <xf numFmtId="0" fontId="2" fillId="0" borderId="0" xfId="0" applyFont="1" applyFill="1"/>
    <xf numFmtId="165" fontId="0" fillId="0" borderId="0" xfId="0" applyNumberFormat="1" applyFill="1"/>
    <xf numFmtId="164" fontId="0" fillId="0" borderId="0" xfId="0" applyNumberFormat="1" applyFill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</cellXfs>
  <cellStyles count="5">
    <cellStyle name="Comma" xfId="1" builtinId="3"/>
    <cellStyle name="Currency" xfId="2" builtinId="4"/>
    <cellStyle name="Normal" xfId="0" builtinId="0"/>
    <cellStyle name="Normal 3" xfId="3"/>
    <cellStyle name="Percent 2" xf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6"/>
  <sheetViews>
    <sheetView tabSelected="1" workbookViewId="0">
      <selection activeCell="E48" sqref="E48"/>
    </sheetView>
  </sheetViews>
  <sheetFormatPr defaultColWidth="9.140625" defaultRowHeight="15" x14ac:dyDescent="0.25"/>
  <cols>
    <col min="1" max="1" width="21.5703125" style="11" customWidth="1"/>
    <col min="2" max="3" width="14.85546875" style="11" customWidth="1"/>
    <col min="4" max="4" width="16.7109375" style="9" customWidth="1"/>
    <col min="5" max="5" width="18.7109375" customWidth="1"/>
    <col min="6" max="6" width="7.140625" style="9" customWidth="1"/>
    <col min="7" max="7" width="22" style="11" customWidth="1"/>
    <col min="8" max="9" width="13.85546875" style="11" customWidth="1"/>
    <col min="10" max="10" width="18.85546875" style="9" customWidth="1"/>
    <col min="11" max="11" width="13.85546875" customWidth="1"/>
    <col min="12" max="12" width="8.85546875" style="11" customWidth="1"/>
    <col min="13" max="13" width="4" style="9" customWidth="1"/>
    <col min="14" max="14" width="22.28515625" style="8" bestFit="1" customWidth="1"/>
    <col min="15" max="15" width="8.7109375" style="8" customWidth="1"/>
    <col min="16" max="16" width="8.140625" style="8" customWidth="1"/>
    <col min="17" max="17" width="14.42578125" style="11" customWidth="1"/>
    <col min="18" max="18" width="7.85546875" style="11" bestFit="1" customWidth="1"/>
    <col min="19" max="19" width="8.85546875" style="11" customWidth="1"/>
    <col min="20" max="20" width="11.85546875" style="9" customWidth="1"/>
    <col min="21" max="21" width="17.28515625" style="8" customWidth="1"/>
    <col min="22" max="16384" width="9.140625" style="8"/>
  </cols>
  <sheetData>
    <row r="1" spans="1:20" ht="15.75" thickBot="1" x14ac:dyDescent="0.3">
      <c r="A1" s="1" t="s">
        <v>0</v>
      </c>
      <c r="B1" s="2" t="s">
        <v>1</v>
      </c>
      <c r="C1" s="3"/>
      <c r="D1" s="3"/>
      <c r="G1" s="1" t="s">
        <v>0</v>
      </c>
      <c r="H1" s="2" t="s">
        <v>31</v>
      </c>
      <c r="I1" s="3"/>
      <c r="J1" s="3"/>
      <c r="L1" s="10"/>
      <c r="M1" s="10"/>
      <c r="Q1" s="10"/>
      <c r="R1" s="10"/>
      <c r="S1" s="10"/>
      <c r="T1" s="10"/>
    </row>
    <row r="2" spans="1:20" ht="15.75" thickBot="1" x14ac:dyDescent="0.3">
      <c r="A2" s="1" t="s">
        <v>2</v>
      </c>
      <c r="B2" s="4">
        <v>46245</v>
      </c>
      <c r="C2" s="5" t="s">
        <v>3</v>
      </c>
      <c r="D2" s="6"/>
      <c r="G2" s="1" t="s">
        <v>2</v>
      </c>
      <c r="H2" s="7">
        <v>46245</v>
      </c>
      <c r="I2" s="5" t="s">
        <v>3</v>
      </c>
      <c r="J2" s="6"/>
      <c r="L2" s="10"/>
      <c r="M2" s="10"/>
      <c r="Q2" s="10"/>
      <c r="R2" s="10"/>
      <c r="S2" s="10"/>
      <c r="T2" s="10"/>
    </row>
    <row r="3" spans="1:20" ht="15.75" thickBot="1" x14ac:dyDescent="0.3">
      <c r="A3" s="1" t="s">
        <v>4</v>
      </c>
      <c r="B3" s="7" t="s">
        <v>5</v>
      </c>
      <c r="C3" s="5"/>
      <c r="D3" s="6"/>
      <c r="G3" s="1" t="s">
        <v>4</v>
      </c>
      <c r="H3" s="7" t="s">
        <v>5</v>
      </c>
      <c r="I3" s="5"/>
      <c r="J3" s="6"/>
    </row>
    <row r="4" spans="1:20" x14ac:dyDescent="0.25">
      <c r="A4" s="8"/>
      <c r="B4" s="8"/>
      <c r="C4" s="8"/>
      <c r="D4" s="8"/>
      <c r="F4" s="8"/>
      <c r="G4" s="8"/>
      <c r="H4" s="8"/>
      <c r="I4" s="8"/>
      <c r="J4" s="8"/>
      <c r="L4" s="8"/>
      <c r="M4" s="8"/>
      <c r="Q4" s="8"/>
      <c r="R4" s="8"/>
      <c r="S4" s="8"/>
      <c r="T4" s="8"/>
    </row>
    <row r="5" spans="1:20" ht="16.5" customHeight="1" x14ac:dyDescent="0.25">
      <c r="A5" s="76" t="s">
        <v>6</v>
      </c>
      <c r="B5" s="77"/>
      <c r="C5" s="77"/>
      <c r="D5" s="78"/>
      <c r="F5" s="8"/>
      <c r="G5" s="76" t="s">
        <v>6</v>
      </c>
      <c r="H5" s="77"/>
      <c r="I5" s="77"/>
      <c r="J5" s="78"/>
      <c r="L5" s="8"/>
      <c r="M5" s="8"/>
      <c r="Q5" s="8"/>
      <c r="R5" s="8"/>
      <c r="S5" s="8"/>
      <c r="T5" s="8"/>
    </row>
    <row r="6" spans="1:20" x14ac:dyDescent="0.25">
      <c r="A6" s="12" t="s">
        <v>7</v>
      </c>
      <c r="B6" s="12"/>
      <c r="C6" s="12"/>
      <c r="D6" s="13"/>
      <c r="F6" s="8"/>
      <c r="G6" s="12" t="s">
        <v>7</v>
      </c>
      <c r="H6" s="12"/>
      <c r="I6" s="12"/>
      <c r="J6" s="13"/>
      <c r="L6" s="8"/>
      <c r="M6" s="8"/>
      <c r="Q6" s="8"/>
      <c r="R6" s="8"/>
      <c r="S6" s="8"/>
      <c r="T6" s="8"/>
    </row>
    <row r="7" spans="1:20" x14ac:dyDescent="0.25">
      <c r="A7" s="79" t="s">
        <v>8</v>
      </c>
      <c r="B7" s="80"/>
      <c r="C7" s="81"/>
      <c r="D7" s="14"/>
      <c r="F7" s="8"/>
      <c r="G7" s="79" t="s">
        <v>8</v>
      </c>
      <c r="H7" s="80"/>
      <c r="I7" s="81"/>
      <c r="J7" s="14"/>
      <c r="L7" s="8"/>
      <c r="M7" s="8"/>
      <c r="Q7" s="8"/>
      <c r="R7" s="8"/>
      <c r="S7" s="8"/>
      <c r="T7" s="8"/>
    </row>
    <row r="8" spans="1:20" x14ac:dyDescent="0.25">
      <c r="A8" s="58" t="s">
        <v>9</v>
      </c>
      <c r="B8" s="59"/>
      <c r="C8" s="60"/>
      <c r="D8" s="15"/>
      <c r="F8" s="8"/>
      <c r="G8" s="58" t="s">
        <v>9</v>
      </c>
      <c r="H8" s="59"/>
      <c r="I8" s="60"/>
      <c r="J8" s="15"/>
      <c r="L8" s="8"/>
      <c r="M8" s="8"/>
      <c r="Q8" s="8"/>
      <c r="R8" s="8"/>
      <c r="S8" s="8"/>
      <c r="T8" s="8"/>
    </row>
    <row r="9" spans="1:20" x14ac:dyDescent="0.25">
      <c r="A9" s="58" t="s">
        <v>10</v>
      </c>
      <c r="B9" s="59"/>
      <c r="C9" s="60"/>
      <c r="D9" s="16"/>
      <c r="F9" s="8"/>
      <c r="G9" s="58" t="s">
        <v>10</v>
      </c>
      <c r="H9" s="59"/>
      <c r="I9" s="60"/>
      <c r="J9" s="16"/>
      <c r="L9" s="8"/>
      <c r="M9" s="8"/>
      <c r="Q9" s="8"/>
      <c r="R9" s="8"/>
      <c r="S9" s="8"/>
      <c r="T9" s="8"/>
    </row>
    <row r="10" spans="1:20" x14ac:dyDescent="0.25">
      <c r="A10" s="58" t="s">
        <v>38</v>
      </c>
      <c r="B10" s="59"/>
      <c r="C10" s="60"/>
      <c r="D10" s="16">
        <v>42.424689129562772</v>
      </c>
      <c r="F10" s="8"/>
      <c r="G10" s="58" t="s">
        <v>38</v>
      </c>
      <c r="H10" s="59"/>
      <c r="I10" s="60"/>
      <c r="J10" s="16">
        <v>72</v>
      </c>
      <c r="L10" s="8"/>
      <c r="M10" s="8"/>
      <c r="Q10" s="8"/>
      <c r="R10" s="8"/>
      <c r="S10" s="8"/>
      <c r="T10" s="8"/>
    </row>
    <row r="11" spans="1:20" x14ac:dyDescent="0.25">
      <c r="A11" s="58" t="s">
        <v>12</v>
      </c>
      <c r="B11" s="59"/>
      <c r="C11" s="60"/>
      <c r="D11" s="16">
        <v>106.06172282390693</v>
      </c>
      <c r="F11" s="8"/>
      <c r="G11" s="58" t="s">
        <v>12</v>
      </c>
      <c r="H11" s="59"/>
      <c r="I11" s="60"/>
      <c r="J11" s="16">
        <v>126</v>
      </c>
      <c r="L11" s="8"/>
      <c r="M11" s="8"/>
      <c r="Q11" s="8"/>
      <c r="R11" s="8"/>
      <c r="S11" s="8"/>
      <c r="T11" s="8"/>
    </row>
    <row r="12" spans="1:20" x14ac:dyDescent="0.25">
      <c r="A12" s="58" t="s">
        <v>13</v>
      </c>
      <c r="B12" s="59"/>
      <c r="C12" s="60"/>
      <c r="D12" s="16">
        <v>212.12344564781387</v>
      </c>
      <c r="F12" s="8"/>
      <c r="G12" s="58" t="s">
        <v>13</v>
      </c>
      <c r="H12" s="59"/>
      <c r="I12" s="60"/>
      <c r="J12" s="16">
        <v>216</v>
      </c>
      <c r="L12" s="8"/>
      <c r="M12" s="8"/>
      <c r="Q12" s="8"/>
      <c r="R12" s="8"/>
      <c r="S12" s="8"/>
      <c r="T12" s="8"/>
    </row>
    <row r="13" spans="1:20" x14ac:dyDescent="0.25">
      <c r="A13" s="58" t="s">
        <v>14</v>
      </c>
      <c r="B13" s="59"/>
      <c r="C13" s="60"/>
      <c r="D13" s="16">
        <v>339.39751303650218</v>
      </c>
      <c r="F13" s="8"/>
      <c r="G13" s="58" t="s">
        <v>14</v>
      </c>
      <c r="H13" s="59"/>
      <c r="I13" s="60"/>
      <c r="J13" s="16">
        <v>324</v>
      </c>
      <c r="L13" s="8"/>
      <c r="M13" s="8"/>
      <c r="Q13" s="8"/>
      <c r="R13" s="8"/>
      <c r="S13" s="8"/>
      <c r="T13" s="8"/>
    </row>
    <row r="14" spans="1:20" x14ac:dyDescent="0.25">
      <c r="A14" s="58" t="s">
        <v>15</v>
      </c>
      <c r="B14" s="59"/>
      <c r="C14" s="60"/>
      <c r="D14" s="17"/>
      <c r="F14" s="8"/>
      <c r="G14" s="58" t="s">
        <v>15</v>
      </c>
      <c r="H14" s="59"/>
      <c r="I14" s="60"/>
      <c r="J14" s="16"/>
      <c r="L14" s="8"/>
      <c r="M14" s="8"/>
      <c r="Q14" s="8"/>
      <c r="R14" s="8"/>
      <c r="S14" s="8"/>
      <c r="T14" s="8"/>
    </row>
    <row r="15" spans="1:20" x14ac:dyDescent="0.25">
      <c r="A15" s="58" t="s">
        <v>16</v>
      </c>
      <c r="B15" s="59"/>
      <c r="C15" s="60"/>
      <c r="D15" s="18"/>
      <c r="F15" s="8"/>
      <c r="G15" s="58" t="s">
        <v>16</v>
      </c>
      <c r="H15" s="59"/>
      <c r="I15" s="60"/>
      <c r="J15" s="18"/>
      <c r="L15" s="8"/>
      <c r="M15" s="8"/>
      <c r="Q15" s="8"/>
      <c r="R15" s="8"/>
      <c r="S15" s="8"/>
      <c r="T15" s="8"/>
    </row>
    <row r="16" spans="1:20" x14ac:dyDescent="0.25">
      <c r="A16" s="58" t="s">
        <v>17</v>
      </c>
      <c r="B16" s="59"/>
      <c r="C16" s="60"/>
      <c r="D16" s="18"/>
      <c r="F16" s="8"/>
      <c r="G16" s="58" t="s">
        <v>17</v>
      </c>
      <c r="H16" s="59"/>
      <c r="I16" s="60"/>
      <c r="J16" s="18"/>
      <c r="L16" s="8"/>
      <c r="M16" s="8"/>
      <c r="Q16" s="8"/>
      <c r="R16" s="8"/>
      <c r="S16" s="8"/>
      <c r="T16" s="8"/>
    </row>
    <row r="17" spans="1:20" x14ac:dyDescent="0.25">
      <c r="A17" s="58"/>
      <c r="B17" s="59"/>
      <c r="C17" s="60"/>
      <c r="D17" s="19"/>
      <c r="F17" s="8"/>
      <c r="G17" s="58"/>
      <c r="H17" s="59"/>
      <c r="I17" s="60"/>
      <c r="J17" s="19"/>
      <c r="L17" s="8"/>
      <c r="M17" s="8"/>
      <c r="Q17" s="8"/>
      <c r="R17" s="8"/>
      <c r="S17" s="8"/>
      <c r="T17" s="8"/>
    </row>
    <row r="18" spans="1:20" x14ac:dyDescent="0.25">
      <c r="A18" s="64" t="s">
        <v>18</v>
      </c>
      <c r="B18" s="65"/>
      <c r="C18" s="66"/>
      <c r="D18" s="19"/>
      <c r="F18" s="8"/>
      <c r="G18" s="64" t="s">
        <v>18</v>
      </c>
      <c r="H18" s="65"/>
      <c r="I18" s="66"/>
      <c r="J18" s="19"/>
      <c r="L18" s="8"/>
      <c r="M18" s="8"/>
      <c r="Q18" s="8"/>
      <c r="R18" s="8"/>
      <c r="S18" s="8"/>
      <c r="T18" s="8"/>
    </row>
    <row r="19" spans="1:20" x14ac:dyDescent="0.25">
      <c r="A19" s="58"/>
      <c r="B19" s="59"/>
      <c r="C19" s="60"/>
      <c r="D19" s="19"/>
      <c r="F19" s="8"/>
      <c r="G19" s="58"/>
      <c r="H19" s="59"/>
      <c r="I19" s="60"/>
      <c r="J19" s="19"/>
      <c r="L19" s="8"/>
      <c r="M19" s="8"/>
      <c r="Q19" s="8"/>
      <c r="R19" s="8"/>
      <c r="S19" s="8"/>
      <c r="T19" s="8"/>
    </row>
    <row r="20" spans="1:20" x14ac:dyDescent="0.25">
      <c r="A20" s="20">
        <v>0</v>
      </c>
      <c r="B20" s="21" t="s">
        <v>19</v>
      </c>
      <c r="C20" s="22">
        <v>3000</v>
      </c>
      <c r="D20" s="23">
        <v>3.5</v>
      </c>
      <c r="F20" s="8"/>
      <c r="G20" s="20">
        <v>0</v>
      </c>
      <c r="H20" s="21" t="s">
        <v>19</v>
      </c>
      <c r="I20" s="22">
        <v>3000</v>
      </c>
      <c r="J20" s="23"/>
      <c r="L20" s="8"/>
      <c r="M20" s="8"/>
      <c r="Q20" s="8"/>
      <c r="R20" s="8"/>
      <c r="S20" s="8"/>
      <c r="T20" s="8"/>
    </row>
    <row r="21" spans="1:20" x14ac:dyDescent="0.25">
      <c r="A21" s="24">
        <f>C20+1</f>
        <v>3001</v>
      </c>
      <c r="B21" s="21" t="s">
        <v>19</v>
      </c>
      <c r="C21" s="25">
        <v>10000</v>
      </c>
      <c r="D21" s="23">
        <v>4</v>
      </c>
      <c r="F21" s="8"/>
      <c r="G21" s="24">
        <f>I20+1</f>
        <v>3001</v>
      </c>
      <c r="H21" s="21" t="s">
        <v>19</v>
      </c>
      <c r="I21" s="25"/>
      <c r="J21" s="23">
        <v>12</v>
      </c>
      <c r="L21" s="8"/>
      <c r="M21" s="8"/>
      <c r="Q21" s="8"/>
      <c r="R21" s="8"/>
      <c r="S21" s="8"/>
      <c r="T21" s="8"/>
    </row>
    <row r="22" spans="1:20" x14ac:dyDescent="0.25">
      <c r="A22" s="26">
        <f>C21+1</f>
        <v>10001</v>
      </c>
      <c r="B22" s="21" t="s">
        <v>19</v>
      </c>
      <c r="C22" s="22">
        <v>15000</v>
      </c>
      <c r="D22" s="23">
        <v>6.5</v>
      </c>
      <c r="F22" s="8"/>
      <c r="G22" s="26">
        <f>I21+1</f>
        <v>1</v>
      </c>
      <c r="H22" s="21" t="s">
        <v>19</v>
      </c>
      <c r="I22" s="25"/>
      <c r="J22" s="23"/>
      <c r="L22" s="8"/>
      <c r="M22" s="8"/>
      <c r="Q22" s="8"/>
      <c r="R22" s="8"/>
      <c r="S22" s="8"/>
      <c r="T22" s="8"/>
    </row>
    <row r="23" spans="1:20" x14ac:dyDescent="0.25">
      <c r="A23" s="26">
        <f>C22+1</f>
        <v>15001</v>
      </c>
      <c r="B23" s="21" t="s">
        <v>19</v>
      </c>
      <c r="C23" s="22">
        <v>20000</v>
      </c>
      <c r="D23" s="23">
        <v>10.5</v>
      </c>
      <c r="F23" s="8"/>
      <c r="G23" s="26">
        <f>I22+1</f>
        <v>1</v>
      </c>
      <c r="H23" s="21" t="s">
        <v>19</v>
      </c>
      <c r="I23" s="25"/>
      <c r="J23" s="23"/>
      <c r="L23" s="8"/>
      <c r="M23" s="8"/>
      <c r="Q23" s="8"/>
      <c r="R23" s="8"/>
      <c r="S23" s="8"/>
      <c r="T23" s="8"/>
    </row>
    <row r="24" spans="1:20" x14ac:dyDescent="0.25">
      <c r="A24" s="26">
        <f>C23+1</f>
        <v>20001</v>
      </c>
      <c r="B24" s="21" t="s">
        <v>19</v>
      </c>
      <c r="C24" s="25"/>
      <c r="D24" s="23">
        <v>10.5</v>
      </c>
      <c r="F24" s="8"/>
      <c r="G24" s="26">
        <f>I23+1</f>
        <v>1</v>
      </c>
      <c r="H24" s="21" t="s">
        <v>19</v>
      </c>
      <c r="I24" s="25"/>
      <c r="J24" s="23"/>
      <c r="L24" s="8"/>
      <c r="M24" s="8" t="s">
        <v>3</v>
      </c>
      <c r="Q24" s="8"/>
      <c r="R24" s="8"/>
      <c r="S24" s="8"/>
      <c r="T24" s="8"/>
    </row>
    <row r="25" spans="1:20" x14ac:dyDescent="0.25">
      <c r="A25" s="58"/>
      <c r="B25" s="59"/>
      <c r="C25" s="60"/>
      <c r="D25" s="27"/>
      <c r="F25" s="8"/>
      <c r="G25" s="58"/>
      <c r="H25" s="59"/>
      <c r="I25" s="60"/>
      <c r="J25" s="27"/>
      <c r="L25" s="8"/>
      <c r="M25" s="8"/>
      <c r="Q25" s="8"/>
      <c r="R25" s="8"/>
      <c r="S25" s="8"/>
      <c r="T25" s="8"/>
    </row>
    <row r="26" spans="1:20" x14ac:dyDescent="0.25">
      <c r="A26" s="58"/>
      <c r="B26" s="59"/>
      <c r="C26" s="60"/>
      <c r="D26" s="28"/>
      <c r="F26" s="8"/>
      <c r="G26" s="58"/>
      <c r="H26" s="59"/>
      <c r="I26" s="60"/>
      <c r="J26" s="28"/>
      <c r="L26" s="8"/>
      <c r="M26" s="8"/>
      <c r="Q26" s="8"/>
      <c r="R26" s="8"/>
      <c r="S26" s="8"/>
      <c r="T26" s="8"/>
    </row>
    <row r="27" spans="1:20" x14ac:dyDescent="0.25">
      <c r="A27" s="73" t="s">
        <v>20</v>
      </c>
      <c r="B27" s="74"/>
      <c r="C27" s="75"/>
      <c r="D27" s="29"/>
      <c r="F27" s="8"/>
      <c r="G27" s="73" t="s">
        <v>20</v>
      </c>
      <c r="H27" s="74"/>
      <c r="I27" s="75"/>
      <c r="J27" s="29"/>
      <c r="L27" s="8"/>
      <c r="M27" s="8"/>
      <c r="Q27" s="8"/>
      <c r="R27" s="8"/>
      <c r="S27" s="8"/>
      <c r="T27" s="8"/>
    </row>
    <row r="28" spans="1:20" x14ac:dyDescent="0.25">
      <c r="A28" s="58" t="s">
        <v>10</v>
      </c>
      <c r="B28" s="59"/>
      <c r="C28" s="60"/>
      <c r="D28" s="30"/>
      <c r="F28" s="8"/>
      <c r="G28" s="58" t="s">
        <v>10</v>
      </c>
      <c r="H28" s="59"/>
      <c r="I28" s="60"/>
      <c r="J28" s="30"/>
      <c r="L28" s="8"/>
      <c r="M28" s="8"/>
      <c r="Q28" s="8"/>
      <c r="R28" s="8"/>
      <c r="S28" s="8"/>
      <c r="T28" s="8"/>
    </row>
    <row r="29" spans="1:20" x14ac:dyDescent="0.25">
      <c r="A29" s="58" t="s">
        <v>11</v>
      </c>
      <c r="B29" s="59"/>
      <c r="C29" s="60"/>
      <c r="D29" s="30">
        <v>258</v>
      </c>
      <c r="F29" s="8"/>
      <c r="G29" s="58" t="s">
        <v>11</v>
      </c>
      <c r="H29" s="59"/>
      <c r="I29" s="60"/>
      <c r="J29" s="30">
        <v>220</v>
      </c>
      <c r="L29" s="8"/>
      <c r="M29" s="8"/>
      <c r="Q29" s="8"/>
      <c r="R29" s="8"/>
      <c r="S29" s="8"/>
      <c r="T29" s="8"/>
    </row>
    <row r="30" spans="1:20" x14ac:dyDescent="0.25">
      <c r="A30" s="58" t="s">
        <v>12</v>
      </c>
      <c r="B30" s="59"/>
      <c r="C30" s="60"/>
      <c r="D30" s="30">
        <v>13</v>
      </c>
      <c r="F30" s="8"/>
      <c r="G30" s="58" t="s">
        <v>12</v>
      </c>
      <c r="H30" s="59"/>
      <c r="I30" s="60"/>
      <c r="J30" s="30">
        <v>4</v>
      </c>
      <c r="L30" s="8"/>
      <c r="M30" s="8"/>
      <c r="Q30" s="8"/>
      <c r="R30" s="8"/>
      <c r="S30" s="8"/>
      <c r="T30" s="8"/>
    </row>
    <row r="31" spans="1:20" x14ac:dyDescent="0.25">
      <c r="A31" s="58" t="s">
        <v>13</v>
      </c>
      <c r="B31" s="59"/>
      <c r="C31" s="60"/>
      <c r="D31" s="30">
        <v>1</v>
      </c>
      <c r="F31" s="8"/>
      <c r="G31" s="58" t="s">
        <v>13</v>
      </c>
      <c r="H31" s="59"/>
      <c r="I31" s="60"/>
      <c r="J31" s="30">
        <v>1</v>
      </c>
      <c r="L31" s="8"/>
      <c r="M31" s="8"/>
      <c r="Q31" s="8"/>
      <c r="R31" s="8"/>
      <c r="S31" s="8"/>
      <c r="T31" s="8"/>
    </row>
    <row r="32" spans="1:20" x14ac:dyDescent="0.25">
      <c r="A32" s="58" t="s">
        <v>14</v>
      </c>
      <c r="B32" s="59"/>
      <c r="C32" s="60"/>
      <c r="D32" s="30">
        <v>15</v>
      </c>
      <c r="F32" s="8"/>
      <c r="G32" s="58" t="s">
        <v>14</v>
      </c>
      <c r="H32" s="59"/>
      <c r="I32" s="60"/>
      <c r="J32" s="30">
        <v>14</v>
      </c>
      <c r="L32" s="8"/>
      <c r="M32" s="8"/>
      <c r="Q32" s="8"/>
      <c r="R32" s="8"/>
      <c r="S32" s="8"/>
      <c r="T32" s="8"/>
    </row>
    <row r="33" spans="1:20" x14ac:dyDescent="0.25">
      <c r="A33" s="58" t="s">
        <v>15</v>
      </c>
      <c r="B33" s="59"/>
      <c r="C33" s="60"/>
      <c r="D33" s="30"/>
      <c r="F33" s="8"/>
      <c r="G33" s="58" t="s">
        <v>15</v>
      </c>
      <c r="H33" s="59"/>
      <c r="I33" s="60"/>
      <c r="J33" s="30"/>
      <c r="L33" s="8"/>
      <c r="M33" s="8"/>
      <c r="Q33" s="8"/>
      <c r="R33" s="8"/>
      <c r="S33" s="8"/>
      <c r="T33" s="8"/>
    </row>
    <row r="34" spans="1:20" x14ac:dyDescent="0.25">
      <c r="A34" s="58">
        <v>4</v>
      </c>
      <c r="B34" s="59"/>
      <c r="C34" s="60"/>
      <c r="D34" s="30"/>
      <c r="F34" s="8"/>
      <c r="G34" s="58">
        <v>4</v>
      </c>
      <c r="H34" s="59"/>
      <c r="I34" s="60"/>
      <c r="J34" s="30"/>
      <c r="L34" s="8"/>
      <c r="M34" s="8"/>
      <c r="Q34" s="8"/>
      <c r="R34" s="8"/>
      <c r="S34" s="8"/>
      <c r="T34" s="8"/>
    </row>
    <row r="35" spans="1:20" x14ac:dyDescent="0.25">
      <c r="A35" s="58">
        <v>6</v>
      </c>
      <c r="B35" s="59"/>
      <c r="C35" s="60"/>
      <c r="D35" s="30"/>
      <c r="F35" s="8"/>
      <c r="G35" s="58">
        <v>6</v>
      </c>
      <c r="H35" s="59"/>
      <c r="I35" s="60"/>
      <c r="J35" s="30"/>
      <c r="L35" s="8"/>
      <c r="M35" s="8"/>
      <c r="Q35" s="8"/>
      <c r="R35" s="8"/>
      <c r="S35" s="8"/>
      <c r="T35" s="8"/>
    </row>
    <row r="36" spans="1:20" x14ac:dyDescent="0.25">
      <c r="A36" s="58"/>
      <c r="B36" s="59"/>
      <c r="C36" s="60"/>
      <c r="D36" s="31"/>
      <c r="F36" s="8"/>
      <c r="G36" s="58"/>
      <c r="H36" s="59"/>
      <c r="I36" s="60"/>
      <c r="J36" s="31"/>
      <c r="L36" s="8"/>
      <c r="M36" s="8"/>
      <c r="Q36" s="8"/>
      <c r="R36" s="8"/>
      <c r="S36" s="8"/>
      <c r="T36" s="8"/>
    </row>
    <row r="37" spans="1:20" x14ac:dyDescent="0.25">
      <c r="A37" s="64" t="s">
        <v>21</v>
      </c>
      <c r="B37" s="65"/>
      <c r="C37" s="66"/>
      <c r="D37" s="32">
        <f>SUM(D28:D33)</f>
        <v>287</v>
      </c>
      <c r="F37" s="8"/>
      <c r="G37" s="64" t="s">
        <v>21</v>
      </c>
      <c r="H37" s="65"/>
      <c r="I37" s="66"/>
      <c r="J37" s="32">
        <f>SUM(J28:J33)</f>
        <v>239</v>
      </c>
      <c r="L37" s="8"/>
      <c r="M37" s="8"/>
      <c r="Q37" s="8"/>
      <c r="R37" s="8"/>
      <c r="S37" s="8"/>
      <c r="T37" s="8"/>
    </row>
    <row r="38" spans="1:20" x14ac:dyDescent="0.25">
      <c r="A38" s="58"/>
      <c r="B38" s="59"/>
      <c r="C38" s="60"/>
      <c r="D38" s="32"/>
      <c r="F38" s="8"/>
      <c r="G38" s="58"/>
      <c r="H38" s="59"/>
      <c r="I38" s="60"/>
      <c r="J38" s="32"/>
      <c r="L38" s="8"/>
      <c r="M38" s="8"/>
      <c r="Q38" s="8"/>
      <c r="R38" s="8"/>
      <c r="S38" s="8"/>
      <c r="T38" s="8"/>
    </row>
    <row r="39" spans="1:20" x14ac:dyDescent="0.25">
      <c r="A39" s="64" t="s">
        <v>22</v>
      </c>
      <c r="B39" s="65"/>
      <c r="C39" s="66"/>
      <c r="D39" s="33"/>
      <c r="F39" s="8"/>
      <c r="G39" s="64" t="s">
        <v>22</v>
      </c>
      <c r="H39" s="65"/>
      <c r="I39" s="66"/>
      <c r="J39" s="33"/>
      <c r="L39" s="8"/>
      <c r="M39" s="8"/>
      <c r="Q39" s="8"/>
      <c r="R39" s="8"/>
      <c r="S39" s="8"/>
      <c r="T39" s="8"/>
    </row>
    <row r="40" spans="1:20" x14ac:dyDescent="0.25">
      <c r="A40" s="64"/>
      <c r="B40" s="65"/>
      <c r="C40" s="66"/>
      <c r="D40" s="33"/>
      <c r="F40" s="8"/>
      <c r="G40" s="64"/>
      <c r="H40" s="65"/>
      <c r="I40" s="66"/>
      <c r="J40" s="33"/>
      <c r="L40" s="8"/>
      <c r="M40" s="8"/>
      <c r="Q40" s="8"/>
      <c r="R40" s="8"/>
      <c r="S40" s="8"/>
      <c r="T40" s="8"/>
    </row>
    <row r="41" spans="1:20" x14ac:dyDescent="0.25">
      <c r="A41" s="34">
        <f t="shared" ref="A41:C45" si="0">A20</f>
        <v>0</v>
      </c>
      <c r="B41" s="35" t="str">
        <f t="shared" si="0"/>
        <v>to</v>
      </c>
      <c r="C41" s="36">
        <f t="shared" si="0"/>
        <v>3000</v>
      </c>
      <c r="D41" s="37">
        <v>5260000</v>
      </c>
      <c r="F41" s="8"/>
      <c r="G41" s="34">
        <f t="shared" ref="G41:I45" si="1">G20</f>
        <v>0</v>
      </c>
      <c r="H41" s="56" t="str">
        <f t="shared" si="1"/>
        <v>to</v>
      </c>
      <c r="I41" s="57">
        <f t="shared" si="1"/>
        <v>3000</v>
      </c>
      <c r="J41" s="38">
        <v>4527000</v>
      </c>
      <c r="L41" s="8"/>
      <c r="M41" s="8"/>
      <c r="Q41" s="8"/>
      <c r="R41" s="8"/>
      <c r="S41" s="8"/>
      <c r="T41" s="8"/>
    </row>
    <row r="42" spans="1:20" x14ac:dyDescent="0.25">
      <c r="A42" s="34">
        <f t="shared" si="0"/>
        <v>3001</v>
      </c>
      <c r="B42" s="35" t="str">
        <f t="shared" si="0"/>
        <v>to</v>
      </c>
      <c r="C42" s="36">
        <f t="shared" si="0"/>
        <v>10000</v>
      </c>
      <c r="D42" s="39">
        <v>6142000</v>
      </c>
      <c r="F42" s="8"/>
      <c r="G42" s="34">
        <f t="shared" si="1"/>
        <v>3001</v>
      </c>
      <c r="H42" s="56" t="str">
        <f t="shared" si="1"/>
        <v>to</v>
      </c>
      <c r="I42" s="57">
        <f t="shared" si="1"/>
        <v>0</v>
      </c>
      <c r="J42" s="39">
        <v>5045000</v>
      </c>
      <c r="L42" s="8"/>
      <c r="M42" s="8"/>
      <c r="Q42" s="8"/>
      <c r="R42" s="8"/>
      <c r="S42" s="8"/>
      <c r="T42" s="8"/>
    </row>
    <row r="43" spans="1:20" x14ac:dyDescent="0.25">
      <c r="A43" s="34">
        <f t="shared" si="0"/>
        <v>10001</v>
      </c>
      <c r="B43" s="35" t="str">
        <f t="shared" si="0"/>
        <v>to</v>
      </c>
      <c r="C43" s="36">
        <f t="shared" si="0"/>
        <v>15000</v>
      </c>
      <c r="D43" s="39">
        <v>2655000</v>
      </c>
      <c r="F43" s="8"/>
      <c r="G43" s="34">
        <f t="shared" si="1"/>
        <v>1</v>
      </c>
      <c r="H43" s="56" t="str">
        <f t="shared" si="1"/>
        <v>to</v>
      </c>
      <c r="I43" s="57">
        <f t="shared" si="1"/>
        <v>0</v>
      </c>
      <c r="J43" s="39"/>
      <c r="L43" s="8"/>
      <c r="M43" s="8"/>
      <c r="Q43" s="8"/>
      <c r="R43" s="8"/>
      <c r="S43" s="8"/>
      <c r="T43" s="8"/>
    </row>
    <row r="44" spans="1:20" x14ac:dyDescent="0.25">
      <c r="A44" s="34">
        <f t="shared" si="0"/>
        <v>15001</v>
      </c>
      <c r="B44" s="35" t="str">
        <f t="shared" si="0"/>
        <v>to</v>
      </c>
      <c r="C44" s="36">
        <f t="shared" si="0"/>
        <v>20000</v>
      </c>
      <c r="D44" s="39">
        <v>1958000</v>
      </c>
      <c r="F44" s="8"/>
      <c r="G44" s="34">
        <f t="shared" si="1"/>
        <v>1</v>
      </c>
      <c r="H44" s="56" t="str">
        <f t="shared" si="1"/>
        <v>to</v>
      </c>
      <c r="I44" s="57">
        <f t="shared" si="1"/>
        <v>0</v>
      </c>
      <c r="J44" s="39"/>
      <c r="L44" s="8"/>
      <c r="M44" s="8"/>
      <c r="Q44" s="8"/>
      <c r="R44" s="8"/>
      <c r="S44" s="8"/>
      <c r="T44" s="8"/>
    </row>
    <row r="45" spans="1:20" x14ac:dyDescent="0.25">
      <c r="A45" s="34">
        <f t="shared" si="0"/>
        <v>20001</v>
      </c>
      <c r="B45" s="35" t="str">
        <f t="shared" si="0"/>
        <v>to</v>
      </c>
      <c r="C45" s="36">
        <f t="shared" si="0"/>
        <v>0</v>
      </c>
      <c r="D45" s="39">
        <v>8708000</v>
      </c>
      <c r="F45" s="8"/>
      <c r="G45" s="34">
        <f t="shared" si="1"/>
        <v>1</v>
      </c>
      <c r="H45" s="56" t="str">
        <f t="shared" si="1"/>
        <v>to</v>
      </c>
      <c r="I45" s="57">
        <f t="shared" si="1"/>
        <v>0</v>
      </c>
      <c r="J45" s="39"/>
      <c r="L45" s="8"/>
      <c r="M45" s="8"/>
      <c r="Q45" s="8"/>
      <c r="R45" s="8"/>
      <c r="S45" s="8"/>
      <c r="T45" s="8"/>
    </row>
    <row r="46" spans="1:20" x14ac:dyDescent="0.25">
      <c r="A46" s="64"/>
      <c r="B46" s="65"/>
      <c r="C46" s="66"/>
      <c r="D46" s="40"/>
      <c r="F46" s="8"/>
      <c r="G46" s="64"/>
      <c r="H46" s="65"/>
      <c r="I46" s="66"/>
      <c r="J46" s="40"/>
      <c r="L46" s="8"/>
      <c r="M46" s="8"/>
      <c r="Q46" s="8"/>
      <c r="R46" s="8"/>
      <c r="S46" s="8"/>
      <c r="T46" s="8"/>
    </row>
    <row r="47" spans="1:20" x14ac:dyDescent="0.25">
      <c r="A47" s="67" t="s">
        <v>21</v>
      </c>
      <c r="B47" s="68"/>
      <c r="C47" s="69"/>
      <c r="D47" s="41">
        <f>SUM(D41:D46)</f>
        <v>24723000</v>
      </c>
      <c r="F47" s="8"/>
      <c r="G47" s="67" t="s">
        <v>21</v>
      </c>
      <c r="H47" s="68"/>
      <c r="I47" s="69"/>
      <c r="J47" s="41">
        <f>SUM(J41:J46)</f>
        <v>9572000</v>
      </c>
      <c r="L47" s="8"/>
      <c r="M47" s="8"/>
      <c r="Q47" s="8"/>
      <c r="R47" s="8"/>
      <c r="S47" s="8"/>
      <c r="T47" s="8"/>
    </row>
    <row r="48" spans="1:20" x14ac:dyDescent="0.25">
      <c r="A48" s="58"/>
      <c r="B48" s="59"/>
      <c r="C48" s="60"/>
      <c r="D48" s="42"/>
      <c r="F48" s="8"/>
      <c r="G48" s="58"/>
      <c r="H48" s="59"/>
      <c r="I48" s="60"/>
      <c r="J48" s="42"/>
      <c r="L48" s="8"/>
      <c r="M48" s="8"/>
      <c r="Q48" s="8"/>
      <c r="R48" s="8"/>
      <c r="S48" s="8"/>
      <c r="T48" s="8"/>
    </row>
    <row r="49" spans="1:20" x14ac:dyDescent="0.25">
      <c r="A49" s="70" t="s">
        <v>23</v>
      </c>
      <c r="B49" s="71"/>
      <c r="C49" s="72"/>
      <c r="D49" s="42"/>
      <c r="F49" s="8"/>
      <c r="G49" s="70" t="s">
        <v>23</v>
      </c>
      <c r="H49" s="71"/>
      <c r="I49" s="72"/>
      <c r="J49" s="42"/>
      <c r="L49" s="8"/>
      <c r="M49" s="8"/>
      <c r="Q49" s="8"/>
      <c r="R49" s="8"/>
      <c r="S49" s="8"/>
      <c r="T49" s="8"/>
    </row>
    <row r="50" spans="1:20" x14ac:dyDescent="0.25">
      <c r="A50" s="64" t="s">
        <v>24</v>
      </c>
      <c r="B50" s="65"/>
      <c r="C50" s="66"/>
      <c r="D50" s="43"/>
      <c r="F50" s="8"/>
      <c r="G50" s="64" t="s">
        <v>24</v>
      </c>
      <c r="H50" s="65"/>
      <c r="I50" s="66"/>
      <c r="J50" s="43"/>
      <c r="L50" s="8"/>
      <c r="M50" s="8"/>
      <c r="Q50" s="8"/>
      <c r="R50" s="8"/>
      <c r="S50" s="8"/>
      <c r="T50" s="8"/>
    </row>
    <row r="51" spans="1:20" x14ac:dyDescent="0.25">
      <c r="A51" s="58" t="s">
        <v>10</v>
      </c>
      <c r="B51" s="59"/>
      <c r="C51" s="60"/>
      <c r="D51" s="43">
        <f>D9*D28*12</f>
        <v>0</v>
      </c>
      <c r="F51" s="8"/>
      <c r="G51" s="58" t="s">
        <v>10</v>
      </c>
      <c r="H51" s="59"/>
      <c r="I51" s="60"/>
      <c r="J51" s="43">
        <f>J9*J28*12</f>
        <v>0</v>
      </c>
      <c r="L51" s="8"/>
      <c r="M51" s="8"/>
      <c r="Q51" s="8"/>
      <c r="R51" s="8"/>
      <c r="S51" s="8"/>
      <c r="T51" s="8"/>
    </row>
    <row r="52" spans="1:20" x14ac:dyDescent="0.25">
      <c r="A52" s="58" t="s">
        <v>11</v>
      </c>
      <c r="B52" s="59"/>
      <c r="C52" s="60"/>
      <c r="D52" s="43">
        <f t="shared" ref="D52:D56" si="2">D10*D29*12</f>
        <v>131346.83754512633</v>
      </c>
      <c r="F52" s="8"/>
      <c r="G52" s="58" t="s">
        <v>11</v>
      </c>
      <c r="H52" s="59"/>
      <c r="I52" s="60"/>
      <c r="J52" s="43">
        <f t="shared" ref="J52:J55" si="3">J10*J29*12</f>
        <v>190080</v>
      </c>
      <c r="L52" s="8"/>
      <c r="M52" s="8"/>
      <c r="Q52" s="8"/>
      <c r="R52" s="8"/>
      <c r="S52" s="8"/>
      <c r="T52" s="8"/>
    </row>
    <row r="53" spans="1:20" x14ac:dyDescent="0.25">
      <c r="A53" s="58" t="s">
        <v>12</v>
      </c>
      <c r="B53" s="59"/>
      <c r="C53" s="60"/>
      <c r="D53" s="43">
        <f t="shared" si="2"/>
        <v>16545.628760529482</v>
      </c>
      <c r="F53" s="8"/>
      <c r="G53" s="58" t="s">
        <v>12</v>
      </c>
      <c r="H53" s="59"/>
      <c r="I53" s="60"/>
      <c r="J53" s="43">
        <f t="shared" si="3"/>
        <v>6048</v>
      </c>
      <c r="L53" s="8"/>
      <c r="M53" s="8"/>
      <c r="Q53" s="8"/>
      <c r="R53" s="8"/>
      <c r="S53" s="8"/>
      <c r="T53" s="8"/>
    </row>
    <row r="54" spans="1:20" x14ac:dyDescent="0.25">
      <c r="A54" s="58" t="s">
        <v>13</v>
      </c>
      <c r="B54" s="59"/>
      <c r="C54" s="60"/>
      <c r="D54" s="43">
        <f t="shared" si="2"/>
        <v>2545.4813477737662</v>
      </c>
      <c r="F54" s="8"/>
      <c r="G54" s="58" t="s">
        <v>13</v>
      </c>
      <c r="H54" s="59"/>
      <c r="I54" s="60"/>
      <c r="J54" s="43">
        <f t="shared" si="3"/>
        <v>2592</v>
      </c>
      <c r="L54" s="8"/>
      <c r="M54" s="8"/>
      <c r="Q54" s="8"/>
      <c r="R54" s="8"/>
      <c r="S54" s="8"/>
      <c r="T54" s="8"/>
    </row>
    <row r="55" spans="1:20" x14ac:dyDescent="0.25">
      <c r="A55" s="58" t="s">
        <v>14</v>
      </c>
      <c r="B55" s="59"/>
      <c r="C55" s="60"/>
      <c r="D55" s="43">
        <f t="shared" si="2"/>
        <v>61091.552346570388</v>
      </c>
      <c r="F55" s="8"/>
      <c r="G55" s="58" t="s">
        <v>14</v>
      </c>
      <c r="H55" s="59"/>
      <c r="I55" s="60"/>
      <c r="J55" s="43">
        <f t="shared" si="3"/>
        <v>54432</v>
      </c>
      <c r="L55" s="8"/>
      <c r="M55" s="8"/>
      <c r="Q55" s="8"/>
      <c r="R55" s="8"/>
      <c r="S55" s="8"/>
      <c r="T55" s="8"/>
    </row>
    <row r="56" spans="1:20" x14ac:dyDescent="0.25">
      <c r="A56" s="58" t="s">
        <v>15</v>
      </c>
      <c r="B56" s="59"/>
      <c r="C56" s="60"/>
      <c r="D56" s="43">
        <f t="shared" si="2"/>
        <v>0</v>
      </c>
      <c r="F56" s="8"/>
      <c r="G56" s="58" t="s">
        <v>15</v>
      </c>
      <c r="H56" s="59"/>
      <c r="I56" s="60"/>
      <c r="J56" s="43">
        <f>J14*J33*12</f>
        <v>0</v>
      </c>
      <c r="L56" s="8"/>
      <c r="M56" s="8"/>
      <c r="Q56" s="8"/>
      <c r="R56" s="8"/>
      <c r="S56" s="8"/>
      <c r="T56" s="8"/>
    </row>
    <row r="57" spans="1:20" x14ac:dyDescent="0.25">
      <c r="A57" s="58">
        <v>4</v>
      </c>
      <c r="B57" s="59"/>
      <c r="C57" s="60"/>
      <c r="D57" s="43">
        <f>D15*D34*12</f>
        <v>0</v>
      </c>
      <c r="F57" s="8"/>
      <c r="G57" s="58">
        <v>4</v>
      </c>
      <c r="H57" s="59"/>
      <c r="I57" s="60"/>
      <c r="J57" s="43">
        <f>J15*J34*12</f>
        <v>0</v>
      </c>
      <c r="L57" s="8"/>
      <c r="M57" s="8"/>
      <c r="Q57" s="8"/>
      <c r="R57" s="8"/>
      <c r="S57" s="8"/>
      <c r="T57" s="8"/>
    </row>
    <row r="58" spans="1:20" x14ac:dyDescent="0.25">
      <c r="A58" s="58">
        <v>6</v>
      </c>
      <c r="B58" s="59"/>
      <c r="C58" s="60"/>
      <c r="D58" s="43">
        <f>D16*D35*12</f>
        <v>0</v>
      </c>
      <c r="F58" s="8"/>
      <c r="G58" s="58">
        <v>6</v>
      </c>
      <c r="H58" s="59"/>
      <c r="I58" s="60"/>
      <c r="J58" s="43">
        <f>J16*J35*12</f>
        <v>0</v>
      </c>
      <c r="L58" s="8"/>
      <c r="M58" s="8"/>
      <c r="Q58" s="8"/>
      <c r="R58" s="8"/>
      <c r="S58" s="8"/>
      <c r="T58" s="8"/>
    </row>
    <row r="59" spans="1:20" x14ac:dyDescent="0.25">
      <c r="A59" s="58"/>
      <c r="B59" s="59"/>
      <c r="C59" s="60"/>
      <c r="D59" s="44"/>
      <c r="F59" s="8"/>
      <c r="G59" s="58"/>
      <c r="H59" s="59"/>
      <c r="I59" s="60"/>
      <c r="J59" s="44"/>
      <c r="L59" s="8"/>
      <c r="M59" s="8"/>
      <c r="Q59" s="8"/>
      <c r="R59" s="8"/>
      <c r="S59" s="8"/>
      <c r="T59" s="8"/>
    </row>
    <row r="60" spans="1:20" ht="12.75" customHeight="1" x14ac:dyDescent="0.25">
      <c r="A60" s="61" t="s">
        <v>25</v>
      </c>
      <c r="B60" s="62"/>
      <c r="C60" s="63"/>
      <c r="D60" s="45">
        <f>SUM(D50:D55)</f>
        <v>211529.49999999997</v>
      </c>
      <c r="F60" s="8"/>
      <c r="G60" s="61" t="s">
        <v>25</v>
      </c>
      <c r="H60" s="62"/>
      <c r="I60" s="63"/>
      <c r="J60" s="45">
        <f>SUM(J50:J55)</f>
        <v>253152</v>
      </c>
      <c r="L60" s="8"/>
      <c r="M60" s="8"/>
      <c r="Q60" s="8"/>
      <c r="R60" s="8"/>
      <c r="S60" s="8"/>
      <c r="T60" s="8"/>
    </row>
    <row r="61" spans="1:20" x14ac:dyDescent="0.25">
      <c r="A61" s="58"/>
      <c r="B61" s="59"/>
      <c r="C61" s="60"/>
      <c r="D61" s="45"/>
      <c r="F61" s="8"/>
      <c r="G61" s="58"/>
      <c r="H61" s="59"/>
      <c r="I61" s="60"/>
      <c r="J61" s="45"/>
      <c r="L61" s="8"/>
      <c r="M61" s="8"/>
      <c r="Q61" s="8"/>
      <c r="R61" s="8"/>
      <c r="S61" s="8"/>
      <c r="T61" s="8"/>
    </row>
    <row r="62" spans="1:20" x14ac:dyDescent="0.25">
      <c r="A62" s="64" t="s">
        <v>26</v>
      </c>
      <c r="B62" s="65"/>
      <c r="C62" s="66"/>
      <c r="D62" s="33"/>
      <c r="F62" s="8"/>
      <c r="G62" s="64" t="s">
        <v>26</v>
      </c>
      <c r="H62" s="65"/>
      <c r="I62" s="66"/>
      <c r="J62" s="33"/>
      <c r="L62" s="8"/>
      <c r="M62" s="8"/>
      <c r="Q62" s="8"/>
      <c r="R62" s="8"/>
      <c r="S62" s="8"/>
      <c r="T62" s="8"/>
    </row>
    <row r="63" spans="1:20" x14ac:dyDescent="0.25">
      <c r="A63" s="46">
        <f>A20</f>
        <v>0</v>
      </c>
      <c r="B63" s="35" t="s">
        <v>19</v>
      </c>
      <c r="C63" s="36">
        <f>C20</f>
        <v>3000</v>
      </c>
      <c r="D63" s="33">
        <f>(D41/1000)*D20</f>
        <v>18410</v>
      </c>
      <c r="F63" s="8"/>
      <c r="G63" s="55">
        <f>G20</f>
        <v>0</v>
      </c>
      <c r="H63" s="56" t="s">
        <v>19</v>
      </c>
      <c r="I63" s="57">
        <f>I20</f>
        <v>3000</v>
      </c>
      <c r="J63" s="33">
        <f>(J41/1000)*J20</f>
        <v>0</v>
      </c>
      <c r="L63" s="8"/>
      <c r="M63" s="8"/>
      <c r="Q63" s="8"/>
      <c r="R63" s="8"/>
      <c r="S63" s="8"/>
      <c r="T63" s="8"/>
    </row>
    <row r="64" spans="1:20" x14ac:dyDescent="0.25">
      <c r="A64" s="46">
        <f>A42</f>
        <v>3001</v>
      </c>
      <c r="B64" s="35" t="s">
        <v>19</v>
      </c>
      <c r="C64" s="36">
        <f>C21</f>
        <v>10000</v>
      </c>
      <c r="D64" s="33">
        <f>(D42/1000)*D21</f>
        <v>24568</v>
      </c>
      <c r="F64" s="8"/>
      <c r="G64" s="55">
        <f>G42</f>
        <v>3001</v>
      </c>
      <c r="H64" s="56" t="s">
        <v>19</v>
      </c>
      <c r="I64" s="57">
        <f>I21</f>
        <v>0</v>
      </c>
      <c r="J64" s="33">
        <f>(J42/1000)*J21</f>
        <v>60540</v>
      </c>
      <c r="L64" s="8"/>
      <c r="M64" s="8"/>
      <c r="Q64" s="8"/>
      <c r="R64" s="8"/>
      <c r="S64" s="8"/>
      <c r="T64" s="8"/>
    </row>
    <row r="65" spans="1:20" x14ac:dyDescent="0.25">
      <c r="A65" s="46">
        <f>A43</f>
        <v>10001</v>
      </c>
      <c r="B65" s="35" t="s">
        <v>19</v>
      </c>
      <c r="C65" s="36">
        <f>C22</f>
        <v>15000</v>
      </c>
      <c r="D65" s="33">
        <f>(D43/1000)*D22</f>
        <v>17257.5</v>
      </c>
      <c r="F65" s="8"/>
      <c r="G65" s="55">
        <f>G43</f>
        <v>1</v>
      </c>
      <c r="H65" s="56" t="s">
        <v>19</v>
      </c>
      <c r="I65" s="57">
        <f>I22</f>
        <v>0</v>
      </c>
      <c r="J65" s="33">
        <f>(J43/1000)*J22</f>
        <v>0</v>
      </c>
      <c r="L65" s="8"/>
      <c r="M65" s="8"/>
      <c r="Q65" s="8"/>
      <c r="R65" s="8"/>
      <c r="S65" s="8"/>
      <c r="T65" s="8"/>
    </row>
    <row r="66" spans="1:20" x14ac:dyDescent="0.25">
      <c r="A66" s="46">
        <f>A44</f>
        <v>15001</v>
      </c>
      <c r="B66" s="35" t="s">
        <v>19</v>
      </c>
      <c r="C66" s="36">
        <f>C23</f>
        <v>20000</v>
      </c>
      <c r="D66" s="33">
        <f>(D44/1000)*D23</f>
        <v>20559</v>
      </c>
      <c r="F66" s="8"/>
      <c r="G66" s="55">
        <f>G44</f>
        <v>1</v>
      </c>
      <c r="H66" s="56" t="s">
        <v>19</v>
      </c>
      <c r="I66" s="57">
        <f>I23</f>
        <v>0</v>
      </c>
      <c r="J66" s="33">
        <f>(J44/1000)*J23</f>
        <v>0</v>
      </c>
      <c r="L66" s="8"/>
      <c r="M66" s="8"/>
      <c r="Q66" s="8"/>
      <c r="R66" s="8"/>
      <c r="S66" s="8"/>
      <c r="T66" s="8"/>
    </row>
    <row r="67" spans="1:20" x14ac:dyDescent="0.25">
      <c r="A67" s="46">
        <f>A45</f>
        <v>20001</v>
      </c>
      <c r="B67" s="35" t="s">
        <v>19</v>
      </c>
      <c r="C67" s="36">
        <f>C24</f>
        <v>0</v>
      </c>
      <c r="D67" s="33">
        <f>(D45/1000)*D24</f>
        <v>91434</v>
      </c>
      <c r="F67" s="8"/>
      <c r="G67" s="55">
        <f>G45</f>
        <v>1</v>
      </c>
      <c r="H67" s="56" t="s">
        <v>19</v>
      </c>
      <c r="I67" s="57">
        <f>I24</f>
        <v>0</v>
      </c>
      <c r="J67" s="33">
        <f>(J45/1000)*J24</f>
        <v>0</v>
      </c>
      <c r="L67" s="8"/>
      <c r="M67" s="8"/>
      <c r="Q67" s="8"/>
      <c r="R67" s="8"/>
      <c r="S67" s="8"/>
      <c r="T67" s="8"/>
    </row>
    <row r="68" spans="1:20" x14ac:dyDescent="0.25">
      <c r="A68" s="58"/>
      <c r="B68" s="59"/>
      <c r="C68" s="60"/>
      <c r="D68" s="33"/>
      <c r="F68" s="8"/>
      <c r="G68" s="58"/>
      <c r="H68" s="59"/>
      <c r="I68" s="60"/>
      <c r="J68" s="33"/>
      <c r="L68" s="8"/>
      <c r="M68" s="8"/>
      <c r="Q68" s="8"/>
      <c r="R68" s="8"/>
      <c r="S68" s="8"/>
      <c r="T68" s="8"/>
    </row>
    <row r="69" spans="1:20" ht="12.75" customHeight="1" x14ac:dyDescent="0.25">
      <c r="A69" s="61" t="s">
        <v>27</v>
      </c>
      <c r="B69" s="62"/>
      <c r="C69" s="63"/>
      <c r="D69" s="47">
        <f>SUM(D63:D68)</f>
        <v>172228.5</v>
      </c>
      <c r="F69" s="8"/>
      <c r="G69" s="61" t="s">
        <v>27</v>
      </c>
      <c r="H69" s="62"/>
      <c r="I69" s="63"/>
      <c r="J69" s="47">
        <f>SUM(J63:J68)</f>
        <v>60540</v>
      </c>
      <c r="L69" s="8"/>
      <c r="M69" s="8"/>
      <c r="Q69" s="8"/>
      <c r="R69" s="8"/>
      <c r="S69" s="8"/>
      <c r="T69" s="8"/>
    </row>
    <row r="70" spans="1:20" x14ac:dyDescent="0.25">
      <c r="A70" s="58"/>
      <c r="B70" s="59"/>
      <c r="C70" s="60"/>
      <c r="D70" s="48"/>
      <c r="F70" s="8"/>
      <c r="G70" s="58"/>
      <c r="H70" s="59"/>
      <c r="I70" s="60"/>
      <c r="J70" s="48"/>
      <c r="L70" s="8"/>
      <c r="M70" s="8"/>
      <c r="Q70" s="8"/>
      <c r="R70" s="8"/>
      <c r="S70" s="8"/>
      <c r="T70" s="8"/>
    </row>
    <row r="71" spans="1:20" ht="12.75" customHeight="1" x14ac:dyDescent="0.25">
      <c r="A71" s="61" t="s">
        <v>28</v>
      </c>
      <c r="B71" s="62"/>
      <c r="C71" s="63"/>
      <c r="D71" s="33">
        <f>D60+D69</f>
        <v>383758</v>
      </c>
      <c r="F71" s="8"/>
      <c r="G71" s="61" t="s">
        <v>28</v>
      </c>
      <c r="H71" s="62"/>
      <c r="I71" s="63"/>
      <c r="J71" s="33">
        <f>J60+J69</f>
        <v>313692</v>
      </c>
      <c r="L71" s="8"/>
      <c r="M71" s="8"/>
      <c r="Q71" s="8"/>
      <c r="R71" s="8"/>
      <c r="S71" s="8"/>
      <c r="T71" s="8"/>
    </row>
    <row r="72" spans="1:20" x14ac:dyDescent="0.25">
      <c r="A72" s="64" t="s">
        <v>30</v>
      </c>
      <c r="B72" s="65"/>
      <c r="C72" s="66"/>
      <c r="D72" s="49">
        <f>A75</f>
        <v>383758</v>
      </c>
      <c r="F72" s="8"/>
      <c r="G72" s="64" t="s">
        <v>30</v>
      </c>
      <c r="H72" s="65"/>
      <c r="I72" s="66"/>
      <c r="J72" s="49">
        <f>G75</f>
        <v>319791</v>
      </c>
      <c r="L72" s="8"/>
      <c r="M72" s="8"/>
      <c r="Q72" s="8"/>
      <c r="R72" s="8"/>
      <c r="S72" s="8"/>
      <c r="T72" s="8"/>
    </row>
    <row r="73" spans="1:20" x14ac:dyDescent="0.25">
      <c r="F73" s="8"/>
      <c r="L73" s="8"/>
      <c r="M73" s="8"/>
      <c r="Q73" s="8"/>
      <c r="R73" s="8"/>
      <c r="S73" s="8"/>
      <c r="T73" s="8"/>
    </row>
    <row r="74" spans="1:20" x14ac:dyDescent="0.25">
      <c r="A74" s="52" t="s">
        <v>36</v>
      </c>
      <c r="B74" s="8"/>
      <c r="C74" s="8"/>
      <c r="D74" s="8"/>
      <c r="F74" s="8"/>
      <c r="G74" s="52" t="s">
        <v>35</v>
      </c>
      <c r="H74" s="8"/>
      <c r="I74" s="8"/>
      <c r="J74" s="8"/>
      <c r="L74" s="8"/>
      <c r="M74" s="8"/>
      <c r="Q74" s="8"/>
      <c r="R74" s="8"/>
      <c r="S74" s="8"/>
      <c r="T74" s="8"/>
    </row>
    <row r="75" spans="1:20" x14ac:dyDescent="0.25">
      <c r="A75" s="53">
        <v>383758</v>
      </c>
      <c r="B75" s="8"/>
      <c r="C75" s="8"/>
      <c r="D75" s="8"/>
      <c r="F75" s="8"/>
      <c r="G75" s="53">
        <v>319791</v>
      </c>
      <c r="H75" s="8"/>
      <c r="I75" s="8"/>
      <c r="J75" s="8"/>
      <c r="L75" s="8"/>
      <c r="M75" s="8"/>
      <c r="Q75" s="8"/>
      <c r="R75" s="8"/>
      <c r="S75" s="8"/>
      <c r="T75" s="8"/>
    </row>
    <row r="76" spans="1:20" x14ac:dyDescent="0.25">
      <c r="A76" s="10"/>
      <c r="B76" s="8"/>
      <c r="C76" s="8"/>
      <c r="D76" s="8"/>
      <c r="F76" s="8"/>
      <c r="G76" s="53"/>
      <c r="H76" s="8"/>
      <c r="I76" s="8"/>
      <c r="J76" s="8"/>
      <c r="L76" s="8"/>
      <c r="M76" s="8"/>
      <c r="Q76" s="8"/>
      <c r="R76" s="8"/>
      <c r="S76" s="8"/>
      <c r="T76" s="8"/>
    </row>
    <row r="77" spans="1:20" x14ac:dyDescent="0.25">
      <c r="A77" s="51" t="s">
        <v>37</v>
      </c>
      <c r="B77" s="8">
        <v>0.46</v>
      </c>
      <c r="C77" s="8" t="s">
        <v>39</v>
      </c>
      <c r="D77" s="8"/>
      <c r="F77" s="8"/>
      <c r="G77" s="51" t="s">
        <v>37</v>
      </c>
      <c r="H77" s="8">
        <v>0.46</v>
      </c>
      <c r="I77" s="8" t="s">
        <v>39</v>
      </c>
      <c r="J77" s="8"/>
      <c r="L77" s="8"/>
      <c r="M77" s="8"/>
      <c r="Q77" s="8"/>
      <c r="R77" s="8"/>
      <c r="S77" s="8"/>
      <c r="T77" s="8"/>
    </row>
    <row r="78" spans="1:20" x14ac:dyDescent="0.25">
      <c r="A78" s="8"/>
      <c r="B78" s="8"/>
      <c r="C78" s="8"/>
      <c r="D78" s="8"/>
      <c r="F78" s="8"/>
      <c r="G78" s="8"/>
      <c r="H78" s="8"/>
      <c r="I78" s="8"/>
      <c r="J78" s="8"/>
      <c r="L78" s="8"/>
      <c r="M78" s="8"/>
      <c r="Q78" s="8"/>
      <c r="R78" s="8"/>
      <c r="S78" s="8"/>
      <c r="T78" s="8"/>
    </row>
    <row r="79" spans="1:20" x14ac:dyDescent="0.25">
      <c r="A79" s="8"/>
      <c r="B79" s="8"/>
      <c r="C79" s="8"/>
      <c r="D79" s="8"/>
      <c r="F79" s="8"/>
      <c r="G79" s="8"/>
      <c r="H79" s="8"/>
      <c r="I79" s="8"/>
      <c r="J79" s="8"/>
      <c r="L79" s="8"/>
      <c r="M79" s="8"/>
      <c r="Q79" s="8"/>
      <c r="R79" s="8"/>
      <c r="S79" s="8"/>
      <c r="T79" s="8"/>
    </row>
    <row r="80" spans="1:20" x14ac:dyDescent="0.25">
      <c r="A80" s="8"/>
      <c r="B80" s="8"/>
      <c r="C80" s="8"/>
      <c r="D80" s="8"/>
      <c r="F80" s="8"/>
      <c r="G80" s="8"/>
      <c r="H80" s="8"/>
      <c r="I80" s="8"/>
      <c r="J80" s="8"/>
      <c r="L80" s="8"/>
      <c r="M80" s="8"/>
      <c r="Q80" s="8"/>
      <c r="R80" s="8"/>
      <c r="S80" s="8"/>
      <c r="T80" s="8"/>
    </row>
    <row r="81" spans="1:20" x14ac:dyDescent="0.25">
      <c r="A81" s="8"/>
      <c r="B81" s="8"/>
      <c r="C81" s="8"/>
      <c r="D81" s="8"/>
      <c r="F81" s="8"/>
      <c r="G81" s="8"/>
      <c r="H81" s="8"/>
      <c r="I81" s="8"/>
      <c r="J81" s="8"/>
      <c r="L81" s="8"/>
      <c r="M81" s="8"/>
      <c r="Q81" s="8"/>
      <c r="R81" s="8"/>
      <c r="S81" s="8"/>
      <c r="T81" s="8"/>
    </row>
    <row r="82" spans="1:20" x14ac:dyDescent="0.25">
      <c r="A82" s="8"/>
      <c r="B82" s="8"/>
      <c r="C82" s="8"/>
      <c r="D82" s="8"/>
      <c r="F82" s="8"/>
      <c r="G82" s="8"/>
      <c r="H82" s="8"/>
      <c r="I82" s="8"/>
      <c r="J82" s="8"/>
      <c r="L82" s="8"/>
      <c r="M82" s="8"/>
      <c r="Q82" s="8"/>
      <c r="R82" s="8"/>
      <c r="S82" s="8"/>
      <c r="T82" s="8"/>
    </row>
    <row r="83" spans="1:20" x14ac:dyDescent="0.25">
      <c r="A83" s="8"/>
      <c r="B83" s="8"/>
      <c r="C83" s="8"/>
      <c r="D83" s="8"/>
      <c r="F83" s="8"/>
      <c r="G83" s="8"/>
      <c r="H83" s="8"/>
      <c r="I83" s="8"/>
      <c r="J83" s="8"/>
      <c r="L83" s="8"/>
      <c r="M83" s="8"/>
      <c r="Q83" s="8"/>
      <c r="R83" s="8"/>
      <c r="S83" s="8"/>
      <c r="T83" s="8"/>
    </row>
    <row r="84" spans="1:20" x14ac:dyDescent="0.25">
      <c r="A84" s="8"/>
      <c r="B84" s="8"/>
      <c r="C84" s="8"/>
      <c r="D84" s="8"/>
      <c r="F84" s="8"/>
      <c r="G84" s="8"/>
      <c r="H84" s="8"/>
      <c r="I84" s="8"/>
      <c r="J84" s="8"/>
      <c r="L84" s="8"/>
      <c r="M84" s="8"/>
      <c r="Q84" s="8"/>
      <c r="R84" s="8"/>
      <c r="S84" s="8"/>
      <c r="T84" s="8"/>
    </row>
    <row r="85" spans="1:20" x14ac:dyDescent="0.25">
      <c r="A85" s="8"/>
      <c r="B85" s="8"/>
      <c r="C85" s="8"/>
      <c r="D85" s="8"/>
      <c r="F85" s="8"/>
      <c r="G85" s="8"/>
      <c r="H85" s="8"/>
      <c r="I85" s="8"/>
      <c r="J85" s="8"/>
      <c r="L85" s="8"/>
      <c r="M85" s="8"/>
      <c r="Q85" s="8"/>
      <c r="R85" s="8"/>
      <c r="S85" s="8"/>
      <c r="T85" s="8"/>
    </row>
    <row r="86" spans="1:20" x14ac:dyDescent="0.25">
      <c r="A86" s="8"/>
      <c r="B86" s="8"/>
      <c r="C86" s="8"/>
      <c r="D86" s="8"/>
      <c r="F86" s="8"/>
      <c r="G86" s="8"/>
      <c r="H86" s="8"/>
      <c r="I86" s="8"/>
      <c r="J86" s="8"/>
      <c r="L86" s="8"/>
      <c r="M86" s="8"/>
      <c r="Q86" s="8"/>
      <c r="R86" s="8"/>
      <c r="S86" s="8"/>
      <c r="T86" s="8"/>
    </row>
    <row r="87" spans="1:20" x14ac:dyDescent="0.25">
      <c r="A87" s="8"/>
      <c r="B87" s="8"/>
      <c r="C87" s="8"/>
      <c r="D87" s="8"/>
      <c r="F87" s="8"/>
      <c r="G87" s="8"/>
      <c r="H87" s="8"/>
      <c r="I87" s="8"/>
      <c r="J87" s="8"/>
      <c r="L87" s="8"/>
      <c r="M87" s="8"/>
      <c r="Q87" s="8"/>
      <c r="R87" s="8"/>
      <c r="S87" s="8"/>
      <c r="T87" s="8"/>
    </row>
    <row r="88" spans="1:20" x14ac:dyDescent="0.25">
      <c r="A88" s="8"/>
      <c r="B88" s="8"/>
      <c r="C88" s="8"/>
      <c r="D88" s="8"/>
      <c r="F88" s="8"/>
      <c r="G88" s="8"/>
      <c r="H88" s="8"/>
      <c r="I88" s="8"/>
      <c r="J88" s="8"/>
      <c r="L88" s="8"/>
      <c r="M88" s="8"/>
      <c r="Q88" s="8"/>
      <c r="R88" s="8"/>
      <c r="S88" s="8"/>
      <c r="T88" s="8"/>
    </row>
    <row r="89" spans="1:20" x14ac:dyDescent="0.25">
      <c r="A89" s="8"/>
      <c r="B89" s="8"/>
      <c r="C89" s="8"/>
      <c r="D89" s="8"/>
      <c r="F89" s="8"/>
      <c r="G89" s="8"/>
      <c r="H89" s="8"/>
      <c r="I89" s="8"/>
      <c r="J89" s="8"/>
      <c r="L89" s="8"/>
      <c r="M89" s="8"/>
      <c r="Q89" s="8"/>
      <c r="R89" s="8"/>
      <c r="S89" s="8"/>
      <c r="T89" s="8"/>
    </row>
    <row r="90" spans="1:20" x14ac:dyDescent="0.25">
      <c r="A90" s="8"/>
      <c r="B90" s="8"/>
      <c r="C90" s="8"/>
      <c r="D90" s="8"/>
      <c r="F90" s="8"/>
      <c r="G90" s="8"/>
      <c r="H90" s="8"/>
      <c r="I90" s="8"/>
      <c r="J90" s="8"/>
      <c r="L90" s="8"/>
      <c r="M90" s="8"/>
      <c r="Q90" s="8"/>
      <c r="R90" s="8"/>
      <c r="S90" s="8"/>
      <c r="T90" s="8"/>
    </row>
    <row r="91" spans="1:20" x14ac:dyDescent="0.25">
      <c r="A91" s="8"/>
      <c r="B91" s="8"/>
      <c r="C91" s="8"/>
      <c r="D91" s="8"/>
      <c r="F91" s="8"/>
      <c r="G91" s="8"/>
      <c r="H91" s="8"/>
      <c r="I91" s="8"/>
      <c r="J91" s="8"/>
      <c r="L91" s="8"/>
      <c r="M91" s="8"/>
      <c r="Q91" s="8"/>
      <c r="R91" s="8"/>
      <c r="S91" s="8"/>
      <c r="T91" s="8"/>
    </row>
    <row r="92" spans="1:20" x14ac:dyDescent="0.25">
      <c r="A92" s="8"/>
      <c r="B92" s="8"/>
      <c r="C92" s="8"/>
      <c r="D92" s="8"/>
      <c r="F92" s="8"/>
      <c r="G92" s="8"/>
      <c r="H92" s="8"/>
      <c r="I92" s="8"/>
      <c r="J92" s="8"/>
      <c r="L92" s="8"/>
      <c r="M92" s="8"/>
      <c r="Q92" s="8"/>
      <c r="R92" s="8"/>
      <c r="S92" s="8"/>
      <c r="T92" s="8"/>
    </row>
    <row r="93" spans="1:20" x14ac:dyDescent="0.25">
      <c r="A93" s="8"/>
      <c r="B93" s="8"/>
      <c r="C93" s="8"/>
      <c r="D93" s="8"/>
      <c r="F93" s="8"/>
      <c r="G93" s="8"/>
      <c r="H93" s="8"/>
      <c r="I93" s="8"/>
      <c r="J93" s="8"/>
      <c r="L93" s="8"/>
      <c r="M93" s="8"/>
      <c r="Q93" s="8"/>
      <c r="R93" s="8"/>
      <c r="S93" s="8"/>
      <c r="T93" s="8"/>
    </row>
    <row r="94" spans="1:20" x14ac:dyDescent="0.25">
      <c r="A94" s="8"/>
      <c r="B94" s="8"/>
      <c r="C94" s="8"/>
      <c r="D94" s="8"/>
      <c r="F94" s="8"/>
      <c r="G94" s="8"/>
      <c r="H94" s="8"/>
      <c r="I94" s="8"/>
      <c r="J94" s="8"/>
      <c r="L94" s="8"/>
      <c r="M94" s="8"/>
      <c r="Q94" s="8"/>
      <c r="R94" s="8"/>
      <c r="S94" s="8"/>
      <c r="T94" s="8"/>
    </row>
    <row r="95" spans="1:20" x14ac:dyDescent="0.25">
      <c r="A95" s="8"/>
      <c r="B95" s="8"/>
      <c r="C95" s="8"/>
      <c r="D95" s="8"/>
      <c r="F95" s="8"/>
      <c r="G95" s="8"/>
      <c r="H95" s="8"/>
      <c r="I95" s="8"/>
      <c r="J95" s="8"/>
      <c r="L95" s="8"/>
      <c r="M95" s="8"/>
      <c r="Q95" s="8"/>
      <c r="R95" s="8"/>
      <c r="S95" s="8"/>
      <c r="T95" s="8"/>
    </row>
    <row r="96" spans="1:20" x14ac:dyDescent="0.25">
      <c r="A96" s="8"/>
      <c r="B96" s="8"/>
      <c r="C96" s="8"/>
      <c r="D96" s="8"/>
      <c r="F96" s="8"/>
      <c r="G96" s="8"/>
      <c r="H96" s="8"/>
      <c r="I96" s="8"/>
      <c r="J96" s="8"/>
      <c r="L96" s="8"/>
      <c r="M96" s="8"/>
      <c r="Q96" s="8"/>
      <c r="R96" s="8"/>
      <c r="S96" s="8"/>
      <c r="T96" s="8"/>
    </row>
    <row r="97" spans="1:20" x14ac:dyDescent="0.25">
      <c r="A97" s="8"/>
      <c r="B97" s="8"/>
      <c r="C97" s="8"/>
      <c r="D97" s="8"/>
      <c r="F97" s="8"/>
      <c r="G97" s="8"/>
      <c r="H97" s="8"/>
      <c r="I97" s="8"/>
      <c r="J97" s="8"/>
      <c r="L97" s="8"/>
      <c r="M97" s="8"/>
      <c r="Q97" s="8"/>
      <c r="R97" s="8"/>
      <c r="S97" s="8"/>
      <c r="T97" s="8"/>
    </row>
    <row r="98" spans="1:20" x14ac:dyDescent="0.25">
      <c r="A98" s="8"/>
      <c r="B98" s="8"/>
      <c r="C98" s="8"/>
      <c r="D98" s="8"/>
      <c r="F98" s="8"/>
      <c r="G98" s="8"/>
      <c r="H98" s="8"/>
      <c r="I98" s="8"/>
      <c r="J98" s="8"/>
      <c r="L98" s="8"/>
      <c r="M98" s="8"/>
      <c r="Q98" s="8"/>
      <c r="R98" s="8"/>
      <c r="S98" s="8"/>
      <c r="T98" s="8"/>
    </row>
    <row r="99" spans="1:20" x14ac:dyDescent="0.25">
      <c r="A99" s="8"/>
      <c r="B99" s="8"/>
      <c r="C99" s="8"/>
      <c r="D99" s="8"/>
      <c r="F99" s="8"/>
      <c r="G99" s="8"/>
      <c r="H99" s="8"/>
      <c r="I99" s="8"/>
      <c r="J99" s="8"/>
      <c r="L99" s="8"/>
      <c r="M99" s="8"/>
      <c r="Q99" s="8"/>
      <c r="R99" s="8"/>
      <c r="S99" s="8"/>
      <c r="T99" s="8"/>
    </row>
    <row r="100" spans="1:20" x14ac:dyDescent="0.25">
      <c r="A100" s="8"/>
      <c r="B100" s="8"/>
      <c r="C100" s="8"/>
      <c r="D100" s="8"/>
      <c r="F100" s="8"/>
      <c r="G100" s="8"/>
      <c r="H100" s="8"/>
      <c r="I100" s="8"/>
      <c r="J100" s="8"/>
      <c r="L100" s="8"/>
      <c r="M100" s="8"/>
      <c r="Q100" s="8"/>
      <c r="R100" s="8"/>
      <c r="S100" s="8"/>
      <c r="T100" s="8"/>
    </row>
    <row r="101" spans="1:20" x14ac:dyDescent="0.25">
      <c r="A101" s="8"/>
      <c r="B101" s="8"/>
      <c r="C101" s="8"/>
      <c r="D101" s="8"/>
      <c r="F101" s="8"/>
      <c r="G101" s="8"/>
      <c r="H101" s="8"/>
      <c r="I101" s="8"/>
      <c r="J101" s="8"/>
      <c r="L101" s="8"/>
      <c r="M101" s="8"/>
      <c r="Q101" s="8"/>
      <c r="R101" s="8"/>
      <c r="S101" s="8"/>
      <c r="T101" s="8"/>
    </row>
    <row r="102" spans="1:20" x14ac:dyDescent="0.25">
      <c r="A102" s="8"/>
      <c r="B102" s="8"/>
      <c r="C102" s="8"/>
      <c r="D102" s="8"/>
      <c r="F102" s="8"/>
      <c r="G102" s="8"/>
      <c r="H102" s="8"/>
      <c r="I102" s="8"/>
      <c r="J102" s="8"/>
      <c r="L102" s="8"/>
      <c r="M102" s="8"/>
      <c r="Q102" s="8"/>
      <c r="R102" s="8"/>
      <c r="S102" s="8"/>
      <c r="T102" s="8"/>
    </row>
    <row r="103" spans="1:20" x14ac:dyDescent="0.25">
      <c r="A103" s="8"/>
      <c r="B103" s="8"/>
      <c r="C103" s="8"/>
      <c r="D103" s="8"/>
      <c r="F103" s="8"/>
      <c r="G103" s="8"/>
      <c r="H103" s="8"/>
      <c r="I103" s="8"/>
      <c r="J103" s="8"/>
      <c r="L103" s="8"/>
      <c r="M103" s="8"/>
      <c r="Q103" s="8"/>
      <c r="R103" s="8"/>
      <c r="S103" s="8"/>
      <c r="T103" s="8"/>
    </row>
    <row r="104" spans="1:20" x14ac:dyDescent="0.25">
      <c r="A104" s="8"/>
      <c r="B104" s="8"/>
      <c r="C104" s="8"/>
      <c r="D104" s="8"/>
      <c r="F104" s="8"/>
      <c r="G104" s="8"/>
      <c r="H104" s="8"/>
      <c r="I104" s="8"/>
      <c r="J104" s="8"/>
      <c r="L104" s="8"/>
      <c r="M104" s="8"/>
      <c r="Q104" s="8"/>
      <c r="R104" s="8"/>
      <c r="S104" s="8"/>
      <c r="T104" s="8"/>
    </row>
    <row r="105" spans="1:20" x14ac:dyDescent="0.25">
      <c r="A105" s="8"/>
      <c r="B105" s="8"/>
      <c r="C105" s="8"/>
      <c r="D105" s="8"/>
      <c r="F105" s="8"/>
      <c r="G105" s="8"/>
      <c r="H105" s="8"/>
      <c r="I105" s="8"/>
      <c r="J105" s="8"/>
      <c r="L105" s="8"/>
      <c r="M105" s="8"/>
      <c r="Q105" s="8"/>
      <c r="R105" s="8"/>
      <c r="S105" s="8"/>
      <c r="T105" s="8"/>
    </row>
    <row r="106" spans="1:20" x14ac:dyDescent="0.25">
      <c r="A106" s="8"/>
      <c r="B106" s="8"/>
      <c r="C106" s="8"/>
      <c r="D106" s="8"/>
      <c r="F106" s="8"/>
      <c r="G106" s="8"/>
      <c r="H106" s="8"/>
      <c r="I106" s="8"/>
      <c r="J106" s="8"/>
      <c r="L106" s="8"/>
      <c r="M106" s="8"/>
      <c r="Q106" s="8"/>
      <c r="R106" s="8"/>
      <c r="S106" s="8"/>
      <c r="T106" s="8"/>
    </row>
    <row r="107" spans="1:20" x14ac:dyDescent="0.25">
      <c r="A107" s="8"/>
      <c r="B107" s="8"/>
      <c r="C107" s="8"/>
      <c r="D107" s="8"/>
      <c r="F107" s="8"/>
      <c r="G107" s="8"/>
      <c r="H107" s="8"/>
      <c r="I107" s="8"/>
      <c r="J107" s="8"/>
      <c r="L107" s="8"/>
      <c r="M107" s="8"/>
      <c r="Q107" s="8"/>
      <c r="R107" s="8"/>
      <c r="S107" s="8"/>
      <c r="T107" s="8"/>
    </row>
    <row r="108" spans="1:20" x14ac:dyDescent="0.25">
      <c r="A108" s="8"/>
      <c r="B108" s="8"/>
      <c r="C108" s="8"/>
      <c r="D108" s="8"/>
      <c r="F108" s="8"/>
      <c r="G108" s="8"/>
      <c r="H108" s="8"/>
      <c r="I108" s="8"/>
      <c r="J108" s="8"/>
      <c r="L108" s="8"/>
      <c r="M108" s="8"/>
      <c r="Q108" s="8"/>
      <c r="R108" s="8"/>
      <c r="S108" s="8"/>
      <c r="T108" s="8"/>
    </row>
    <row r="109" spans="1:20" x14ac:dyDescent="0.25">
      <c r="A109" s="8"/>
      <c r="B109" s="8"/>
      <c r="C109" s="8"/>
      <c r="D109" s="8"/>
      <c r="F109" s="8"/>
      <c r="G109" s="8"/>
      <c r="H109" s="8"/>
      <c r="I109" s="8"/>
      <c r="J109" s="8"/>
      <c r="L109" s="8"/>
      <c r="M109" s="8"/>
      <c r="Q109" s="8"/>
      <c r="R109" s="8"/>
      <c r="S109" s="8"/>
      <c r="T109" s="8"/>
    </row>
    <row r="110" spans="1:20" x14ac:dyDescent="0.25">
      <c r="A110" s="8"/>
      <c r="B110" s="8"/>
      <c r="C110" s="8"/>
      <c r="D110" s="8"/>
      <c r="F110" s="8"/>
      <c r="G110" s="8"/>
      <c r="H110" s="8"/>
      <c r="I110" s="8"/>
      <c r="J110" s="8"/>
      <c r="L110" s="8"/>
      <c r="M110" s="8"/>
      <c r="Q110" s="8"/>
      <c r="R110" s="8"/>
      <c r="S110" s="8"/>
      <c r="T110" s="8"/>
    </row>
    <row r="111" spans="1:20" x14ac:dyDescent="0.25">
      <c r="A111" s="8"/>
      <c r="B111" s="8"/>
      <c r="C111" s="8"/>
      <c r="D111" s="8"/>
      <c r="F111" s="8"/>
      <c r="G111" s="8"/>
      <c r="H111" s="8"/>
      <c r="I111" s="8"/>
      <c r="J111" s="8"/>
      <c r="L111" s="8"/>
      <c r="M111" s="8"/>
      <c r="Q111" s="8"/>
      <c r="R111" s="8"/>
      <c r="S111" s="8"/>
      <c r="T111" s="8"/>
    </row>
    <row r="112" spans="1:20" x14ac:dyDescent="0.25">
      <c r="A112" s="8"/>
      <c r="B112" s="8"/>
      <c r="C112" s="8"/>
      <c r="D112" s="8"/>
      <c r="F112" s="8"/>
      <c r="G112" s="8"/>
      <c r="H112" s="8"/>
      <c r="I112" s="8"/>
      <c r="J112" s="8"/>
      <c r="L112" s="8"/>
      <c r="M112" s="8"/>
      <c r="Q112" s="8"/>
      <c r="R112" s="8"/>
      <c r="S112" s="8"/>
      <c r="T112" s="8"/>
    </row>
    <row r="113" spans="1:20" x14ac:dyDescent="0.25">
      <c r="A113" s="8"/>
      <c r="B113" s="8"/>
      <c r="C113" s="8"/>
      <c r="D113" s="8"/>
      <c r="F113" s="8"/>
      <c r="G113" s="8"/>
      <c r="H113" s="8"/>
      <c r="I113" s="8"/>
      <c r="J113" s="8"/>
      <c r="L113" s="8"/>
      <c r="M113" s="8"/>
      <c r="Q113" s="8"/>
      <c r="R113" s="8"/>
      <c r="S113" s="8"/>
      <c r="T113" s="8"/>
    </row>
    <row r="114" spans="1:20" x14ac:dyDescent="0.25">
      <c r="A114" s="8"/>
      <c r="B114" s="8"/>
      <c r="C114" s="8"/>
      <c r="D114" s="8"/>
      <c r="F114" s="8"/>
      <c r="G114" s="8"/>
      <c r="H114" s="8"/>
      <c r="I114" s="8"/>
      <c r="J114" s="8"/>
      <c r="L114" s="8"/>
      <c r="M114" s="8"/>
      <c r="Q114" s="8"/>
      <c r="R114" s="8"/>
      <c r="S114" s="8"/>
      <c r="T114" s="8"/>
    </row>
    <row r="115" spans="1:20" x14ac:dyDescent="0.25">
      <c r="A115" s="8"/>
      <c r="B115" s="8"/>
      <c r="C115" s="8"/>
      <c r="D115" s="8"/>
      <c r="F115" s="8"/>
      <c r="G115" s="8"/>
      <c r="H115" s="8"/>
      <c r="I115" s="8"/>
      <c r="J115" s="8"/>
      <c r="L115" s="8"/>
      <c r="M115" s="8"/>
      <c r="Q115" s="8"/>
      <c r="R115" s="8"/>
      <c r="S115" s="8"/>
      <c r="T115" s="8"/>
    </row>
    <row r="116" spans="1:20" x14ac:dyDescent="0.25">
      <c r="A116" s="8"/>
      <c r="B116" s="8"/>
      <c r="C116" s="8"/>
      <c r="D116" s="8"/>
      <c r="F116" s="8"/>
      <c r="G116" s="8"/>
      <c r="H116" s="8"/>
      <c r="I116" s="8"/>
      <c r="J116" s="8"/>
      <c r="L116" s="8"/>
      <c r="M116" s="8"/>
      <c r="Q116" s="8"/>
      <c r="R116" s="8"/>
      <c r="S116" s="8"/>
      <c r="T116" s="8"/>
    </row>
    <row r="117" spans="1:20" x14ac:dyDescent="0.25">
      <c r="A117" s="8"/>
      <c r="B117" s="8"/>
      <c r="C117" s="8"/>
      <c r="D117" s="8"/>
      <c r="F117" s="8"/>
      <c r="G117" s="8"/>
      <c r="H117" s="8"/>
      <c r="I117" s="8"/>
      <c r="J117" s="8"/>
      <c r="L117" s="8"/>
      <c r="M117" s="8"/>
      <c r="Q117" s="8"/>
      <c r="R117" s="8"/>
      <c r="S117" s="8"/>
      <c r="T117" s="8"/>
    </row>
    <row r="118" spans="1:20" x14ac:dyDescent="0.25">
      <c r="A118" s="8"/>
      <c r="B118" s="8"/>
      <c r="C118" s="8"/>
      <c r="D118" s="8"/>
      <c r="F118" s="8"/>
      <c r="G118" s="8"/>
      <c r="H118" s="8"/>
      <c r="I118" s="8"/>
      <c r="J118" s="8"/>
      <c r="L118" s="8"/>
      <c r="M118" s="8"/>
      <c r="Q118" s="8"/>
      <c r="R118" s="8"/>
      <c r="S118" s="8"/>
      <c r="T118" s="8"/>
    </row>
    <row r="119" spans="1:20" x14ac:dyDescent="0.25">
      <c r="A119" s="8"/>
      <c r="B119" s="8"/>
      <c r="C119" s="8"/>
      <c r="D119" s="8"/>
      <c r="F119" s="8"/>
      <c r="G119" s="8"/>
      <c r="H119" s="8"/>
      <c r="I119" s="8"/>
      <c r="J119" s="8"/>
      <c r="L119" s="8"/>
      <c r="M119" s="8"/>
      <c r="Q119" s="8"/>
      <c r="R119" s="8"/>
      <c r="S119" s="8"/>
      <c r="T119" s="8"/>
    </row>
    <row r="120" spans="1:20" x14ac:dyDescent="0.25">
      <c r="A120" s="8"/>
      <c r="B120" s="8"/>
      <c r="C120" s="8"/>
      <c r="D120" s="8"/>
      <c r="F120" s="8"/>
      <c r="G120" s="8"/>
      <c r="H120" s="8"/>
      <c r="I120" s="8"/>
      <c r="J120" s="8"/>
      <c r="L120" s="8"/>
      <c r="M120" s="8"/>
      <c r="Q120" s="8"/>
      <c r="R120" s="8"/>
      <c r="S120" s="8"/>
      <c r="T120" s="8"/>
    </row>
    <row r="121" spans="1:20" x14ac:dyDescent="0.25">
      <c r="A121" s="8"/>
      <c r="B121" s="8"/>
      <c r="C121" s="8"/>
      <c r="D121" s="8"/>
      <c r="F121" s="8"/>
      <c r="G121" s="8"/>
      <c r="H121" s="8"/>
      <c r="I121" s="8"/>
      <c r="J121" s="8"/>
      <c r="L121" s="8"/>
      <c r="M121" s="8"/>
      <c r="Q121" s="8"/>
      <c r="R121" s="8"/>
      <c r="S121" s="8"/>
      <c r="T121" s="8"/>
    </row>
    <row r="122" spans="1:20" x14ac:dyDescent="0.25">
      <c r="A122" s="8"/>
      <c r="B122" s="8"/>
      <c r="C122" s="8"/>
      <c r="D122" s="8"/>
      <c r="F122" s="8"/>
      <c r="G122" s="8"/>
      <c r="H122" s="8"/>
      <c r="I122" s="8"/>
      <c r="J122" s="8"/>
      <c r="L122" s="8"/>
      <c r="M122" s="8"/>
      <c r="Q122" s="8"/>
      <c r="R122" s="8"/>
      <c r="S122" s="8"/>
      <c r="T122" s="8"/>
    </row>
    <row r="123" spans="1:20" x14ac:dyDescent="0.25">
      <c r="A123" s="8"/>
      <c r="B123" s="8"/>
      <c r="C123" s="8"/>
      <c r="D123" s="8"/>
      <c r="F123" s="8"/>
      <c r="G123" s="8"/>
      <c r="H123" s="8"/>
      <c r="I123" s="8"/>
      <c r="J123" s="8"/>
      <c r="L123" s="8"/>
      <c r="M123" s="8"/>
      <c r="Q123" s="8"/>
      <c r="R123" s="8"/>
      <c r="S123" s="8"/>
      <c r="T123" s="8"/>
    </row>
    <row r="124" spans="1:20" x14ac:dyDescent="0.25">
      <c r="A124" s="8"/>
      <c r="B124" s="8"/>
      <c r="C124" s="8"/>
      <c r="D124" s="8"/>
      <c r="F124" s="8"/>
      <c r="G124" s="8"/>
      <c r="H124" s="8"/>
      <c r="I124" s="8"/>
      <c r="J124" s="8"/>
      <c r="L124" s="8"/>
      <c r="M124" s="8"/>
      <c r="Q124" s="8"/>
      <c r="R124" s="8"/>
      <c r="S124" s="8"/>
      <c r="T124" s="8"/>
    </row>
    <row r="125" spans="1:20" x14ac:dyDescent="0.25">
      <c r="A125" s="8"/>
      <c r="B125" s="8"/>
      <c r="C125" s="8"/>
      <c r="D125" s="8"/>
      <c r="F125" s="8"/>
      <c r="G125" s="8"/>
      <c r="H125" s="8"/>
      <c r="I125" s="8"/>
      <c r="J125" s="8"/>
      <c r="L125" s="8"/>
      <c r="M125" s="8"/>
      <c r="Q125" s="8"/>
      <c r="R125" s="8"/>
      <c r="S125" s="8"/>
      <c r="T125" s="8"/>
    </row>
    <row r="126" spans="1:20" x14ac:dyDescent="0.25">
      <c r="A126" s="8"/>
      <c r="B126" s="8"/>
      <c r="C126" s="8"/>
      <c r="D126" s="8"/>
      <c r="F126" s="8"/>
      <c r="G126" s="8"/>
      <c r="H126" s="8"/>
      <c r="I126" s="8"/>
      <c r="J126" s="8"/>
      <c r="L126" s="8"/>
      <c r="M126" s="8"/>
      <c r="Q126" s="8"/>
      <c r="R126" s="8"/>
      <c r="S126" s="8"/>
      <c r="T126" s="8"/>
    </row>
    <row r="127" spans="1:20" x14ac:dyDescent="0.25">
      <c r="A127" s="8"/>
      <c r="B127" s="8"/>
      <c r="C127" s="8"/>
      <c r="D127" s="8"/>
      <c r="F127" s="8"/>
      <c r="G127" s="8"/>
      <c r="H127" s="8"/>
      <c r="I127" s="8"/>
      <c r="J127" s="8"/>
      <c r="L127" s="8"/>
      <c r="M127" s="8"/>
      <c r="Q127" s="8"/>
      <c r="R127" s="8"/>
      <c r="S127" s="8"/>
      <c r="T127" s="8"/>
    </row>
    <row r="128" spans="1:20" x14ac:dyDescent="0.25">
      <c r="A128" s="8"/>
      <c r="B128" s="8"/>
      <c r="C128" s="8"/>
      <c r="D128" s="8"/>
      <c r="F128" s="8"/>
      <c r="G128" s="8"/>
      <c r="H128" s="8"/>
      <c r="I128" s="8"/>
      <c r="J128" s="8"/>
      <c r="L128" s="8"/>
      <c r="M128" s="8"/>
      <c r="Q128" s="8"/>
      <c r="R128" s="8"/>
      <c r="S128" s="8"/>
      <c r="T128" s="8"/>
    </row>
    <row r="129" spans="1:20" x14ac:dyDescent="0.25">
      <c r="A129" s="8"/>
      <c r="B129" s="8"/>
      <c r="C129" s="8"/>
      <c r="D129" s="8"/>
      <c r="F129" s="8"/>
      <c r="G129" s="8"/>
      <c r="H129" s="8"/>
      <c r="I129" s="8"/>
      <c r="J129" s="8"/>
      <c r="L129" s="8"/>
      <c r="M129" s="8"/>
      <c r="Q129" s="8"/>
      <c r="R129" s="8"/>
      <c r="S129" s="8"/>
      <c r="T129" s="8"/>
    </row>
    <row r="130" spans="1:20" x14ac:dyDescent="0.25">
      <c r="A130" s="8"/>
      <c r="B130" s="8"/>
      <c r="C130" s="8"/>
      <c r="D130" s="8"/>
      <c r="F130" s="8"/>
      <c r="G130" s="8"/>
      <c r="H130" s="8"/>
      <c r="I130" s="8"/>
      <c r="J130" s="8"/>
      <c r="L130" s="8"/>
      <c r="M130" s="8"/>
      <c r="Q130" s="8"/>
      <c r="R130" s="8"/>
      <c r="S130" s="8"/>
      <c r="T130" s="8"/>
    </row>
    <row r="131" spans="1:20" x14ac:dyDescent="0.25">
      <c r="A131" s="8"/>
      <c r="B131" s="8"/>
      <c r="C131" s="8"/>
      <c r="D131" s="8"/>
      <c r="F131" s="8"/>
      <c r="G131" s="8"/>
      <c r="H131" s="8"/>
      <c r="I131" s="8"/>
      <c r="J131" s="8"/>
      <c r="L131" s="8"/>
      <c r="M131" s="8"/>
      <c r="Q131" s="8"/>
      <c r="R131" s="8"/>
      <c r="S131" s="8"/>
      <c r="T131" s="8"/>
    </row>
    <row r="132" spans="1:20" x14ac:dyDescent="0.25">
      <c r="A132" s="8"/>
      <c r="B132" s="8"/>
      <c r="C132" s="8"/>
      <c r="D132" s="8"/>
      <c r="F132" s="8"/>
      <c r="G132" s="8"/>
      <c r="H132" s="8"/>
      <c r="I132" s="8"/>
      <c r="J132" s="8"/>
      <c r="L132" s="8"/>
      <c r="M132" s="8"/>
      <c r="Q132" s="8"/>
      <c r="R132" s="8"/>
      <c r="S132" s="8"/>
      <c r="T132" s="8"/>
    </row>
    <row r="133" spans="1:20" x14ac:dyDescent="0.25">
      <c r="A133" s="8"/>
      <c r="B133" s="8"/>
      <c r="C133" s="8"/>
      <c r="D133" s="8"/>
      <c r="F133" s="8"/>
      <c r="G133" s="8"/>
      <c r="H133" s="8"/>
      <c r="I133" s="8"/>
      <c r="J133" s="8"/>
      <c r="L133" s="8"/>
      <c r="M133" s="8"/>
      <c r="Q133" s="8"/>
      <c r="R133" s="8"/>
      <c r="S133" s="8"/>
      <c r="T133" s="8"/>
    </row>
    <row r="134" spans="1:20" x14ac:dyDescent="0.25">
      <c r="A134" s="8"/>
      <c r="B134" s="8"/>
      <c r="C134" s="8"/>
      <c r="D134" s="8"/>
      <c r="F134" s="8"/>
      <c r="G134" s="8"/>
      <c r="H134" s="8"/>
      <c r="I134" s="8"/>
      <c r="J134" s="8"/>
      <c r="L134" s="8"/>
      <c r="M134" s="8"/>
      <c r="Q134" s="8"/>
      <c r="R134" s="8"/>
      <c r="S134" s="8"/>
      <c r="T134" s="8"/>
    </row>
    <row r="135" spans="1:20" x14ac:dyDescent="0.25">
      <c r="A135" s="8"/>
      <c r="B135" s="8"/>
      <c r="C135" s="8"/>
      <c r="D135" s="8"/>
      <c r="F135" s="8"/>
      <c r="G135" s="8"/>
      <c r="H135" s="8"/>
      <c r="I135" s="8"/>
      <c r="J135" s="8"/>
      <c r="L135" s="8"/>
      <c r="M135" s="8"/>
      <c r="Q135" s="8"/>
      <c r="R135" s="8"/>
      <c r="S135" s="8"/>
      <c r="T135" s="8"/>
    </row>
    <row r="136" spans="1:20" x14ac:dyDescent="0.25">
      <c r="A136" s="8"/>
      <c r="B136" s="8"/>
      <c r="C136" s="8"/>
      <c r="D136" s="8"/>
      <c r="F136" s="8"/>
      <c r="G136" s="10"/>
      <c r="H136" s="10"/>
      <c r="I136" s="10"/>
      <c r="J136" s="10"/>
      <c r="L136" s="8"/>
      <c r="M136" s="8"/>
      <c r="Q136" s="8"/>
      <c r="R136" s="8"/>
      <c r="S136" s="8"/>
      <c r="T136" s="8"/>
    </row>
    <row r="137" spans="1:20" x14ac:dyDescent="0.25">
      <c r="A137" s="10"/>
      <c r="B137" s="10"/>
      <c r="C137" s="10"/>
      <c r="D137" s="10"/>
      <c r="G137" s="10"/>
      <c r="H137" s="10"/>
      <c r="I137" s="10"/>
      <c r="J137" s="10"/>
      <c r="L137" s="10"/>
      <c r="M137" s="10"/>
      <c r="Q137" s="10"/>
      <c r="R137" s="10"/>
      <c r="S137" s="10"/>
      <c r="T137" s="10"/>
    </row>
    <row r="138" spans="1:20" x14ac:dyDescent="0.25">
      <c r="A138" s="10"/>
      <c r="B138" s="10"/>
      <c r="C138" s="10"/>
      <c r="D138" s="10"/>
      <c r="G138" s="10"/>
      <c r="H138" s="10"/>
      <c r="I138" s="10"/>
      <c r="J138" s="10"/>
      <c r="L138" s="10"/>
      <c r="M138" s="10"/>
      <c r="Q138" s="10"/>
      <c r="R138" s="10"/>
      <c r="S138" s="10"/>
      <c r="T138" s="10"/>
    </row>
    <row r="139" spans="1:20" x14ac:dyDescent="0.25">
      <c r="A139" s="10"/>
      <c r="B139" s="10"/>
      <c r="C139" s="10"/>
      <c r="D139" s="10"/>
      <c r="G139" s="10"/>
      <c r="H139" s="10"/>
      <c r="I139" s="10"/>
      <c r="J139" s="10"/>
      <c r="L139" s="10"/>
      <c r="M139" s="10"/>
      <c r="Q139" s="10"/>
      <c r="R139" s="10"/>
      <c r="S139" s="10"/>
      <c r="T139" s="10"/>
    </row>
    <row r="140" spans="1:20" x14ac:dyDescent="0.25">
      <c r="A140" s="10"/>
      <c r="B140" s="10"/>
      <c r="C140" s="10"/>
      <c r="D140" s="10"/>
      <c r="G140" s="10"/>
      <c r="H140" s="10"/>
      <c r="I140" s="10"/>
      <c r="J140" s="10"/>
      <c r="L140" s="10"/>
      <c r="M140" s="10"/>
      <c r="Q140" s="10"/>
      <c r="R140" s="10"/>
      <c r="S140" s="10"/>
      <c r="T140" s="10"/>
    </row>
    <row r="141" spans="1:20" x14ac:dyDescent="0.25">
      <c r="A141" s="10"/>
      <c r="B141" s="10"/>
      <c r="C141" s="10"/>
      <c r="D141" s="10"/>
      <c r="G141" s="10"/>
      <c r="H141" s="10"/>
      <c r="I141" s="10"/>
      <c r="J141" s="10"/>
      <c r="L141" s="10"/>
      <c r="M141" s="10"/>
      <c r="Q141" s="10"/>
      <c r="R141" s="10"/>
      <c r="S141" s="10"/>
      <c r="T141" s="10"/>
    </row>
    <row r="142" spans="1:20" x14ac:dyDescent="0.25">
      <c r="A142" s="10"/>
      <c r="B142" s="10"/>
      <c r="C142" s="10"/>
      <c r="D142" s="10"/>
      <c r="G142" s="10"/>
      <c r="H142" s="10"/>
      <c r="I142" s="10"/>
      <c r="J142" s="10"/>
      <c r="L142" s="10"/>
      <c r="M142" s="10"/>
      <c r="Q142" s="10"/>
      <c r="R142" s="10"/>
      <c r="S142" s="10"/>
      <c r="T142" s="10"/>
    </row>
    <row r="143" spans="1:20" x14ac:dyDescent="0.25">
      <c r="A143" s="10"/>
      <c r="B143" s="10"/>
      <c r="C143" s="10"/>
      <c r="D143" s="10"/>
      <c r="G143" s="10"/>
      <c r="H143" s="10"/>
      <c r="I143" s="10"/>
      <c r="J143" s="10"/>
      <c r="L143" s="10"/>
      <c r="M143" s="10"/>
      <c r="Q143" s="10"/>
      <c r="R143" s="10"/>
      <c r="S143" s="10"/>
      <c r="T143" s="10"/>
    </row>
    <row r="144" spans="1:20" x14ac:dyDescent="0.25">
      <c r="A144" s="10"/>
      <c r="B144" s="10"/>
      <c r="C144" s="10"/>
      <c r="D144" s="10"/>
      <c r="G144" s="10"/>
      <c r="H144" s="10"/>
      <c r="I144" s="10"/>
      <c r="J144" s="10"/>
      <c r="L144" s="10"/>
      <c r="M144" s="10"/>
      <c r="Q144" s="10"/>
      <c r="R144" s="10"/>
      <c r="S144" s="10"/>
      <c r="T144" s="10"/>
    </row>
    <row r="145" spans="1:20" x14ac:dyDescent="0.25">
      <c r="A145" s="10"/>
      <c r="B145" s="10"/>
      <c r="C145" s="10"/>
      <c r="D145" s="10"/>
      <c r="G145" s="10"/>
      <c r="H145" s="10"/>
      <c r="I145" s="10"/>
      <c r="J145" s="10"/>
      <c r="L145" s="10"/>
      <c r="M145" s="10"/>
      <c r="Q145" s="10"/>
      <c r="R145" s="10"/>
      <c r="S145" s="10"/>
      <c r="T145" s="10"/>
    </row>
    <row r="146" spans="1:20" x14ac:dyDescent="0.25">
      <c r="A146" s="10"/>
      <c r="B146" s="10"/>
      <c r="C146" s="10"/>
      <c r="D146" s="10"/>
      <c r="G146" s="10"/>
      <c r="H146" s="10"/>
      <c r="I146" s="10"/>
      <c r="J146" s="10"/>
      <c r="L146" s="10"/>
      <c r="M146" s="10"/>
      <c r="Q146" s="10"/>
      <c r="R146" s="10"/>
      <c r="S146" s="10"/>
      <c r="T146" s="10"/>
    </row>
  </sheetData>
  <mergeCells count="104">
    <mergeCell ref="G59:I59"/>
    <mergeCell ref="G60:I60"/>
    <mergeCell ref="G61:I61"/>
    <mergeCell ref="G62:I62"/>
    <mergeCell ref="G68:I68"/>
    <mergeCell ref="G69:I69"/>
    <mergeCell ref="G70:I70"/>
    <mergeCell ref="G71:I71"/>
    <mergeCell ref="G72:I72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36:I36"/>
    <mergeCell ref="G37:I37"/>
    <mergeCell ref="G38:I38"/>
    <mergeCell ref="G39:I39"/>
    <mergeCell ref="G40:I40"/>
    <mergeCell ref="G46:I46"/>
    <mergeCell ref="G47:I47"/>
    <mergeCell ref="G48:I48"/>
    <mergeCell ref="G49:I49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13:I13"/>
    <mergeCell ref="G14:I14"/>
    <mergeCell ref="G15:I15"/>
    <mergeCell ref="G16:I16"/>
    <mergeCell ref="G17:I17"/>
    <mergeCell ref="G18:I18"/>
    <mergeCell ref="G19:I19"/>
    <mergeCell ref="G25:I25"/>
    <mergeCell ref="G26:I26"/>
    <mergeCell ref="A72:C72"/>
    <mergeCell ref="A69:C69"/>
    <mergeCell ref="A70:C70"/>
    <mergeCell ref="A71:C71"/>
    <mergeCell ref="A61:C61"/>
    <mergeCell ref="A62:C62"/>
    <mergeCell ref="A68:C68"/>
    <mergeCell ref="A58:C58"/>
    <mergeCell ref="A59:C59"/>
    <mergeCell ref="A60:C60"/>
    <mergeCell ref="A55:C55"/>
    <mergeCell ref="A56:C56"/>
    <mergeCell ref="A57:C57"/>
    <mergeCell ref="A52:C52"/>
    <mergeCell ref="A53:C53"/>
    <mergeCell ref="A54:C54"/>
    <mergeCell ref="A49:C49"/>
    <mergeCell ref="A50:C50"/>
    <mergeCell ref="A51:C51"/>
    <mergeCell ref="A46:C46"/>
    <mergeCell ref="A47:C47"/>
    <mergeCell ref="A48:C48"/>
    <mergeCell ref="A38:C38"/>
    <mergeCell ref="A39:C39"/>
    <mergeCell ref="A40:C40"/>
    <mergeCell ref="A35:C35"/>
    <mergeCell ref="A36:C36"/>
    <mergeCell ref="A37:C37"/>
    <mergeCell ref="A32:C32"/>
    <mergeCell ref="A33:C33"/>
    <mergeCell ref="A34:C34"/>
    <mergeCell ref="A29:C29"/>
    <mergeCell ref="A30:C30"/>
    <mergeCell ref="A31:C31"/>
    <mergeCell ref="A26:C26"/>
    <mergeCell ref="A27:C27"/>
    <mergeCell ref="A28:C28"/>
    <mergeCell ref="A18:C18"/>
    <mergeCell ref="A19:C19"/>
    <mergeCell ref="A25:C25"/>
    <mergeCell ref="A15:C15"/>
    <mergeCell ref="A16:C16"/>
    <mergeCell ref="A17:C17"/>
    <mergeCell ref="A13:C13"/>
    <mergeCell ref="A14:C14"/>
    <mergeCell ref="A9:C9"/>
    <mergeCell ref="A10:C10"/>
    <mergeCell ref="A11:C11"/>
    <mergeCell ref="A5:D5"/>
    <mergeCell ref="A7:C7"/>
    <mergeCell ref="A8:C8"/>
    <mergeCell ref="A12:C12"/>
    <mergeCell ref="G5:J5"/>
    <mergeCell ref="G7:I7"/>
    <mergeCell ref="G8:I8"/>
    <mergeCell ref="G9:I9"/>
    <mergeCell ref="G10:I10"/>
    <mergeCell ref="G11:I11"/>
    <mergeCell ref="G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workbookViewId="0">
      <selection activeCell="E8" sqref="E8"/>
    </sheetView>
  </sheetViews>
  <sheetFormatPr defaultColWidth="9.140625" defaultRowHeight="15" x14ac:dyDescent="0.25"/>
  <cols>
    <col min="1" max="1" width="21.28515625" style="11" customWidth="1"/>
    <col min="2" max="3" width="14.85546875" style="11" customWidth="1"/>
    <col min="4" max="4" width="14.85546875" style="9" customWidth="1"/>
    <col min="5" max="5" width="9.28515625" customWidth="1"/>
    <col min="6" max="6" width="8.140625" style="9" customWidth="1"/>
    <col min="7" max="7" width="1.85546875" style="8" customWidth="1"/>
    <col min="8" max="8" width="23.42578125" style="8" customWidth="1"/>
    <col min="9" max="10" width="14" style="8" customWidth="1"/>
    <col min="11" max="11" width="9" style="8" bestFit="1" customWidth="1"/>
    <col min="12" max="12" width="20.5703125" customWidth="1"/>
    <col min="13" max="13" width="8.85546875" style="11" customWidth="1"/>
    <col min="14" max="14" width="4" style="9" customWidth="1"/>
    <col min="15" max="15" width="13.7109375" style="8" customWidth="1"/>
    <col min="16" max="16" width="8.140625" style="8" customWidth="1"/>
    <col min="17" max="17" width="14.42578125" style="11" customWidth="1"/>
    <col min="18" max="18" width="9.85546875" style="11" bestFit="1" customWidth="1"/>
    <col min="19" max="19" width="8.85546875" style="11" customWidth="1"/>
    <col min="20" max="20" width="11.85546875" style="9" customWidth="1"/>
    <col min="21" max="21" width="9.140625" style="8"/>
    <col min="22" max="22" width="16.28515625" style="8" customWidth="1"/>
    <col min="23" max="23" width="9.140625" style="8"/>
    <col min="24" max="24" width="10.7109375" style="8" customWidth="1"/>
    <col min="25" max="25" width="11.140625" style="8" bestFit="1" customWidth="1"/>
    <col min="26" max="16384" width="9.140625" style="8"/>
  </cols>
  <sheetData>
    <row r="1" spans="1:20" ht="15.75" thickBot="1" x14ac:dyDescent="0.3">
      <c r="A1" s="1" t="s">
        <v>0</v>
      </c>
      <c r="B1" s="50" t="s">
        <v>32</v>
      </c>
      <c r="C1" s="3"/>
      <c r="D1" s="3"/>
      <c r="H1" s="1" t="s">
        <v>0</v>
      </c>
      <c r="I1" s="2" t="s">
        <v>41</v>
      </c>
      <c r="J1" s="3"/>
      <c r="K1" s="3"/>
      <c r="M1" s="10"/>
      <c r="N1" s="10"/>
      <c r="Q1" s="10"/>
      <c r="R1" s="10"/>
      <c r="S1" s="10"/>
      <c r="T1" s="10"/>
    </row>
    <row r="2" spans="1:20" ht="15.75" thickBot="1" x14ac:dyDescent="0.3">
      <c r="A2" s="1" t="s">
        <v>2</v>
      </c>
      <c r="B2" s="4">
        <v>46245</v>
      </c>
      <c r="C2" s="5" t="s">
        <v>3</v>
      </c>
      <c r="D2" s="6"/>
      <c r="H2" s="1" t="s">
        <v>2</v>
      </c>
      <c r="I2" s="4">
        <v>46245</v>
      </c>
      <c r="J2" s="5" t="s">
        <v>3</v>
      </c>
      <c r="K2" s="6"/>
      <c r="M2" s="10"/>
      <c r="N2" s="10"/>
      <c r="Q2" s="10"/>
      <c r="R2" s="10"/>
      <c r="S2" s="10"/>
      <c r="T2" s="10"/>
    </row>
    <row r="3" spans="1:20" ht="15.75" thickBot="1" x14ac:dyDescent="0.3">
      <c r="A3" s="1" t="s">
        <v>4</v>
      </c>
      <c r="B3" s="4" t="s">
        <v>5</v>
      </c>
      <c r="C3" s="5"/>
      <c r="D3" s="6"/>
      <c r="H3" s="1" t="s">
        <v>4</v>
      </c>
      <c r="I3" s="4" t="s">
        <v>5</v>
      </c>
      <c r="J3" s="5"/>
      <c r="K3" s="6"/>
    </row>
    <row r="4" spans="1:20" x14ac:dyDescent="0.25">
      <c r="A4" s="8"/>
      <c r="B4" s="8"/>
      <c r="C4" s="8"/>
      <c r="D4" s="8"/>
      <c r="F4" s="8"/>
      <c r="M4" s="8"/>
      <c r="N4" s="8"/>
      <c r="Q4" s="8"/>
      <c r="R4" s="8"/>
      <c r="S4" s="8"/>
      <c r="T4" s="8"/>
    </row>
    <row r="5" spans="1:20" ht="16.5" customHeight="1" x14ac:dyDescent="0.25">
      <c r="A5" s="76" t="s">
        <v>6</v>
      </c>
      <c r="B5" s="77"/>
      <c r="C5" s="77"/>
      <c r="D5" s="78"/>
      <c r="F5" s="8"/>
      <c r="H5" s="76" t="s">
        <v>6</v>
      </c>
      <c r="I5" s="77"/>
      <c r="J5" s="77"/>
      <c r="K5" s="78"/>
      <c r="M5" s="8"/>
      <c r="N5" s="8"/>
      <c r="Q5" s="8"/>
      <c r="R5" s="8"/>
      <c r="S5" s="8"/>
      <c r="T5" s="8"/>
    </row>
    <row r="6" spans="1:20" x14ac:dyDescent="0.25">
      <c r="A6" s="12" t="s">
        <v>7</v>
      </c>
      <c r="B6" s="12"/>
      <c r="C6" s="12"/>
      <c r="D6" s="13"/>
      <c r="F6" s="8"/>
      <c r="H6" s="12" t="s">
        <v>7</v>
      </c>
      <c r="I6" s="12"/>
      <c r="J6" s="12"/>
      <c r="K6" s="13"/>
      <c r="M6" s="8"/>
      <c r="N6" s="8"/>
      <c r="Q6" s="8"/>
      <c r="R6" s="8"/>
      <c r="S6" s="8"/>
      <c r="T6" s="8"/>
    </row>
    <row r="7" spans="1:20" x14ac:dyDescent="0.25">
      <c r="A7" s="79" t="s">
        <v>8</v>
      </c>
      <c r="B7" s="80"/>
      <c r="C7" s="81"/>
      <c r="D7" s="14"/>
      <c r="F7" s="8"/>
      <c r="H7" s="79" t="s">
        <v>8</v>
      </c>
      <c r="I7" s="80"/>
      <c r="J7" s="81"/>
      <c r="K7" s="14"/>
      <c r="M7" s="8"/>
      <c r="N7" s="8"/>
      <c r="Q7" s="8"/>
      <c r="R7" s="8"/>
      <c r="S7" s="8"/>
      <c r="T7" s="8"/>
    </row>
    <row r="8" spans="1:20" x14ac:dyDescent="0.25">
      <c r="A8" s="58" t="s">
        <v>9</v>
      </c>
      <c r="B8" s="59"/>
      <c r="C8" s="60"/>
      <c r="D8" s="15"/>
      <c r="F8" s="8"/>
      <c r="H8" s="58" t="s">
        <v>9</v>
      </c>
      <c r="I8" s="59"/>
      <c r="J8" s="60"/>
      <c r="K8" s="15"/>
      <c r="M8" s="8"/>
      <c r="N8" s="8"/>
      <c r="Q8" s="8"/>
      <c r="R8" s="8"/>
      <c r="S8" s="8"/>
      <c r="T8" s="8"/>
    </row>
    <row r="9" spans="1:20" x14ac:dyDescent="0.25">
      <c r="A9" s="58" t="s">
        <v>10</v>
      </c>
      <c r="B9" s="59"/>
      <c r="C9" s="60"/>
      <c r="D9" s="16"/>
      <c r="F9" s="8"/>
      <c r="H9" s="58" t="s">
        <v>10</v>
      </c>
      <c r="I9" s="59"/>
      <c r="J9" s="60"/>
      <c r="K9" s="16"/>
      <c r="M9" s="8"/>
      <c r="N9" s="8"/>
      <c r="Q9" s="8"/>
      <c r="R9" s="8"/>
      <c r="S9" s="8"/>
      <c r="T9" s="8"/>
    </row>
    <row r="10" spans="1:20" x14ac:dyDescent="0.25">
      <c r="A10" s="58" t="s">
        <v>11</v>
      </c>
      <c r="B10" s="59"/>
      <c r="C10" s="60"/>
      <c r="D10" s="16">
        <v>21.15</v>
      </c>
      <c r="F10" s="8"/>
      <c r="H10" s="58" t="s">
        <v>11</v>
      </c>
      <c r="I10" s="59"/>
      <c r="J10" s="60"/>
      <c r="K10" s="16">
        <v>33.227651236835662</v>
      </c>
      <c r="M10" s="8"/>
      <c r="N10" s="8"/>
      <c r="Q10" s="8"/>
      <c r="R10" s="8"/>
      <c r="S10" s="8"/>
      <c r="T10" s="8"/>
    </row>
    <row r="11" spans="1:20" x14ac:dyDescent="0.25">
      <c r="A11" s="58" t="s">
        <v>12</v>
      </c>
      <c r="B11" s="59"/>
      <c r="C11" s="60"/>
      <c r="D11" s="16">
        <v>52.86</v>
      </c>
      <c r="F11" s="8"/>
      <c r="H11" s="58" t="s">
        <v>12</v>
      </c>
      <c r="I11" s="59"/>
      <c r="J11" s="60"/>
      <c r="K11" s="16">
        <v>83.069128092089159</v>
      </c>
      <c r="M11" s="8"/>
      <c r="N11" s="8"/>
      <c r="Q11" s="8"/>
      <c r="R11" s="8"/>
      <c r="S11" s="8"/>
      <c r="T11" s="8"/>
    </row>
    <row r="12" spans="1:20" x14ac:dyDescent="0.25">
      <c r="A12" s="58" t="s">
        <v>13</v>
      </c>
      <c r="B12" s="59"/>
      <c r="C12" s="60"/>
      <c r="D12" s="16">
        <v>105.72</v>
      </c>
      <c r="F12" s="8"/>
      <c r="H12" s="58" t="s">
        <v>13</v>
      </c>
      <c r="I12" s="59"/>
      <c r="J12" s="60"/>
      <c r="K12" s="16">
        <v>166.13825618417832</v>
      </c>
      <c r="M12" s="8"/>
      <c r="N12" s="8"/>
      <c r="Q12" s="8"/>
      <c r="R12" s="8"/>
      <c r="S12" s="8"/>
      <c r="T12" s="8"/>
    </row>
    <row r="13" spans="1:20" x14ac:dyDescent="0.25">
      <c r="A13" s="58" t="s">
        <v>14</v>
      </c>
      <c r="B13" s="59"/>
      <c r="C13" s="60"/>
      <c r="D13" s="16">
        <v>169.16</v>
      </c>
      <c r="F13" s="8"/>
      <c r="H13" s="58" t="s">
        <v>14</v>
      </c>
      <c r="I13" s="59"/>
      <c r="J13" s="60"/>
      <c r="K13" s="16">
        <v>265.8212098946853</v>
      </c>
      <c r="M13" s="8"/>
      <c r="N13" s="8"/>
      <c r="Q13" s="8"/>
      <c r="R13" s="8"/>
      <c r="S13" s="8"/>
      <c r="T13" s="8"/>
    </row>
    <row r="14" spans="1:20" x14ac:dyDescent="0.25">
      <c r="A14" s="58" t="s">
        <v>15</v>
      </c>
      <c r="B14" s="59"/>
      <c r="C14" s="60"/>
      <c r="D14" s="17"/>
      <c r="F14" s="8"/>
      <c r="H14" s="58" t="s">
        <v>15</v>
      </c>
      <c r="I14" s="59"/>
      <c r="J14" s="60"/>
      <c r="K14" s="17"/>
      <c r="M14" s="8"/>
      <c r="N14" s="8"/>
      <c r="Q14" s="8"/>
      <c r="R14" s="8"/>
      <c r="S14" s="8"/>
      <c r="T14" s="8"/>
    </row>
    <row r="15" spans="1:20" x14ac:dyDescent="0.25">
      <c r="A15" s="58" t="s">
        <v>16</v>
      </c>
      <c r="B15" s="59"/>
      <c r="C15" s="60"/>
      <c r="D15" s="18"/>
      <c r="F15" s="8"/>
      <c r="H15" s="58" t="s">
        <v>16</v>
      </c>
      <c r="I15" s="59"/>
      <c r="J15" s="60"/>
      <c r="K15" s="18"/>
      <c r="M15" s="8"/>
      <c r="N15" s="8"/>
      <c r="Q15" s="8"/>
      <c r="R15" s="8"/>
      <c r="S15" s="8"/>
      <c r="T15" s="8"/>
    </row>
    <row r="16" spans="1:20" x14ac:dyDescent="0.25">
      <c r="A16" s="58" t="s">
        <v>17</v>
      </c>
      <c r="B16" s="59"/>
      <c r="C16" s="60"/>
      <c r="D16" s="18"/>
      <c r="F16" s="8"/>
      <c r="H16" s="58" t="s">
        <v>17</v>
      </c>
      <c r="I16" s="59"/>
      <c r="J16" s="60"/>
      <c r="K16" s="18"/>
      <c r="M16" s="8"/>
      <c r="N16" s="8"/>
      <c r="Q16" s="8"/>
      <c r="R16" s="8"/>
      <c r="S16" s="8"/>
      <c r="T16" s="8"/>
    </row>
    <row r="17" spans="1:20" x14ac:dyDescent="0.25">
      <c r="A17" s="58"/>
      <c r="B17" s="59"/>
      <c r="C17" s="60"/>
      <c r="D17" s="19"/>
      <c r="F17" s="8"/>
      <c r="H17" s="58"/>
      <c r="I17" s="59"/>
      <c r="J17" s="60"/>
      <c r="K17" s="19"/>
      <c r="M17" s="8"/>
      <c r="N17" s="8"/>
      <c r="Q17" s="8"/>
      <c r="R17" s="8"/>
      <c r="S17" s="8"/>
      <c r="T17" s="8"/>
    </row>
    <row r="18" spans="1:20" x14ac:dyDescent="0.25">
      <c r="A18" s="64" t="s">
        <v>18</v>
      </c>
      <c r="B18" s="65"/>
      <c r="C18" s="66"/>
      <c r="D18" s="19"/>
      <c r="F18" s="8"/>
      <c r="H18" s="64" t="s">
        <v>18</v>
      </c>
      <c r="I18" s="65"/>
      <c r="J18" s="66"/>
      <c r="K18" s="19"/>
      <c r="M18" s="8"/>
      <c r="N18" s="8"/>
      <c r="Q18" s="8"/>
      <c r="R18" s="8"/>
      <c r="S18" s="8"/>
      <c r="T18" s="8"/>
    </row>
    <row r="19" spans="1:20" x14ac:dyDescent="0.25">
      <c r="A19" s="58"/>
      <c r="B19" s="59"/>
      <c r="C19" s="60"/>
      <c r="D19" s="19"/>
      <c r="F19" s="8"/>
      <c r="H19" s="58"/>
      <c r="I19" s="59"/>
      <c r="J19" s="60"/>
      <c r="K19" s="19"/>
      <c r="M19" s="8"/>
      <c r="N19" s="8"/>
      <c r="Q19" s="8"/>
      <c r="R19" s="8"/>
      <c r="S19" s="8"/>
      <c r="T19" s="8"/>
    </row>
    <row r="20" spans="1:20" x14ac:dyDescent="0.25">
      <c r="A20" s="20">
        <v>0</v>
      </c>
      <c r="B20" s="21" t="s">
        <v>19</v>
      </c>
      <c r="C20" s="22">
        <v>3000</v>
      </c>
      <c r="D20" s="23">
        <v>1.59</v>
      </c>
      <c r="F20" s="8"/>
      <c r="H20" s="20">
        <v>0</v>
      </c>
      <c r="I20" s="21" t="s">
        <v>19</v>
      </c>
      <c r="J20" s="22">
        <v>3000</v>
      </c>
      <c r="K20" s="23"/>
      <c r="M20" s="8"/>
      <c r="N20" s="8"/>
      <c r="Q20" s="8"/>
      <c r="R20" s="8"/>
      <c r="S20" s="8"/>
      <c r="T20" s="8"/>
    </row>
    <row r="21" spans="1:20" x14ac:dyDescent="0.25">
      <c r="A21" s="24">
        <f>C20+1</f>
        <v>3001</v>
      </c>
      <c r="B21" s="21" t="s">
        <v>19</v>
      </c>
      <c r="C21" s="25">
        <v>10000</v>
      </c>
      <c r="D21" s="23">
        <v>2.19</v>
      </c>
      <c r="F21" s="8"/>
      <c r="H21" s="24">
        <f>J20+1</f>
        <v>3001</v>
      </c>
      <c r="I21" s="21" t="s">
        <v>19</v>
      </c>
      <c r="J21" s="25"/>
      <c r="K21" s="23">
        <v>8</v>
      </c>
      <c r="M21" s="8"/>
      <c r="N21" s="8"/>
      <c r="Q21" s="8"/>
      <c r="R21" s="8"/>
      <c r="S21" s="8"/>
      <c r="T21" s="8"/>
    </row>
    <row r="22" spans="1:20" x14ac:dyDescent="0.25">
      <c r="A22" s="26">
        <f>C21+1</f>
        <v>10001</v>
      </c>
      <c r="B22" s="21" t="s">
        <v>19</v>
      </c>
      <c r="C22" s="25">
        <v>15000</v>
      </c>
      <c r="D22" s="23">
        <v>3.02</v>
      </c>
      <c r="F22" s="8"/>
      <c r="H22" s="26">
        <f>J21+1</f>
        <v>1</v>
      </c>
      <c r="I22" s="21" t="s">
        <v>19</v>
      </c>
      <c r="J22" s="25"/>
      <c r="K22" s="23"/>
      <c r="M22" s="8"/>
      <c r="N22" s="8"/>
      <c r="Q22" s="8"/>
      <c r="R22" s="8"/>
      <c r="S22" s="8"/>
      <c r="T22" s="8"/>
    </row>
    <row r="23" spans="1:20" x14ac:dyDescent="0.25">
      <c r="A23" s="26">
        <f>C22+1</f>
        <v>15001</v>
      </c>
      <c r="B23" s="21" t="s">
        <v>19</v>
      </c>
      <c r="C23" s="25">
        <v>20000</v>
      </c>
      <c r="D23" s="23">
        <v>4.17</v>
      </c>
      <c r="F23" s="8"/>
      <c r="H23" s="26">
        <f>J22+1</f>
        <v>1</v>
      </c>
      <c r="I23" s="21" t="s">
        <v>19</v>
      </c>
      <c r="J23" s="25"/>
      <c r="K23" s="23"/>
      <c r="M23" s="8"/>
      <c r="N23" s="8"/>
      <c r="Q23" s="8"/>
      <c r="R23" s="8"/>
      <c r="S23" s="8"/>
      <c r="T23" s="8"/>
    </row>
    <row r="24" spans="1:20" x14ac:dyDescent="0.25">
      <c r="A24" s="26">
        <f>C23+1</f>
        <v>20001</v>
      </c>
      <c r="B24" s="21" t="s">
        <v>19</v>
      </c>
      <c r="C24" s="25"/>
      <c r="D24" s="23">
        <v>5.76</v>
      </c>
      <c r="F24" s="8"/>
      <c r="H24" s="26">
        <f>J23+1</f>
        <v>1</v>
      </c>
      <c r="I24" s="21" t="s">
        <v>19</v>
      </c>
      <c r="J24" s="25"/>
      <c r="K24" s="23"/>
      <c r="M24" s="8" t="s">
        <v>3</v>
      </c>
      <c r="N24" s="8"/>
      <c r="Q24" s="8"/>
      <c r="R24" s="8"/>
      <c r="S24" s="8"/>
      <c r="T24" s="8"/>
    </row>
    <row r="25" spans="1:20" x14ac:dyDescent="0.25">
      <c r="A25" s="58"/>
      <c r="B25" s="59"/>
      <c r="C25" s="60"/>
      <c r="D25" s="27"/>
      <c r="F25" s="8"/>
      <c r="H25" s="58"/>
      <c r="I25" s="59"/>
      <c r="J25" s="60"/>
      <c r="K25" s="27"/>
      <c r="M25" s="8"/>
      <c r="N25" s="8"/>
      <c r="Q25" s="8"/>
      <c r="R25" s="8"/>
      <c r="S25" s="8"/>
      <c r="T25" s="8"/>
    </row>
    <row r="26" spans="1:20" x14ac:dyDescent="0.25">
      <c r="A26" s="58"/>
      <c r="B26" s="59"/>
      <c r="C26" s="60"/>
      <c r="D26" s="28"/>
      <c r="F26" s="8"/>
      <c r="H26" s="58"/>
      <c r="I26" s="59"/>
      <c r="J26" s="60"/>
      <c r="K26" s="28"/>
      <c r="M26" s="8"/>
      <c r="N26" s="8"/>
      <c r="Q26" s="8"/>
      <c r="R26" s="8"/>
      <c r="S26" s="8"/>
      <c r="T26" s="8"/>
    </row>
    <row r="27" spans="1:20" x14ac:dyDescent="0.25">
      <c r="A27" s="73" t="s">
        <v>20</v>
      </c>
      <c r="B27" s="74"/>
      <c r="C27" s="75"/>
      <c r="D27" s="29"/>
      <c r="F27" s="8"/>
      <c r="H27" s="73" t="s">
        <v>20</v>
      </c>
      <c r="I27" s="74"/>
      <c r="J27" s="75"/>
      <c r="K27" s="29"/>
      <c r="M27" s="8"/>
      <c r="N27" s="8"/>
      <c r="Q27" s="8"/>
      <c r="R27" s="8"/>
      <c r="S27" s="8"/>
      <c r="T27" s="8"/>
    </row>
    <row r="28" spans="1:20" x14ac:dyDescent="0.25">
      <c r="A28" s="58" t="s">
        <v>10</v>
      </c>
      <c r="B28" s="59"/>
      <c r="C28" s="60"/>
      <c r="D28" s="30"/>
      <c r="F28" s="8"/>
      <c r="H28" s="58" t="s">
        <v>10</v>
      </c>
      <c r="I28" s="59"/>
      <c r="J28" s="60"/>
      <c r="K28" s="30"/>
      <c r="M28" s="8"/>
      <c r="N28" s="8"/>
      <c r="Q28" s="8"/>
      <c r="R28" s="8"/>
      <c r="S28" s="8"/>
      <c r="T28" s="8"/>
    </row>
    <row r="29" spans="1:20" x14ac:dyDescent="0.25">
      <c r="A29" s="58" t="s">
        <v>11</v>
      </c>
      <c r="B29" s="59"/>
      <c r="C29" s="60"/>
      <c r="D29" s="30">
        <v>606</v>
      </c>
      <c r="F29" s="8"/>
      <c r="H29" s="58" t="s">
        <v>11</v>
      </c>
      <c r="I29" s="59"/>
      <c r="J29" s="60"/>
      <c r="K29" s="30">
        <v>540</v>
      </c>
      <c r="M29" s="8"/>
      <c r="N29" s="8"/>
      <c r="Q29" s="8"/>
      <c r="R29" s="8"/>
      <c r="S29" s="8"/>
      <c r="T29" s="8"/>
    </row>
    <row r="30" spans="1:20" x14ac:dyDescent="0.25">
      <c r="A30" s="58" t="s">
        <v>12</v>
      </c>
      <c r="B30" s="59"/>
      <c r="C30" s="60"/>
      <c r="D30" s="30">
        <v>18</v>
      </c>
      <c r="F30" s="8"/>
      <c r="H30" s="58" t="s">
        <v>12</v>
      </c>
      <c r="I30" s="59"/>
      <c r="J30" s="60"/>
      <c r="K30" s="30">
        <v>11</v>
      </c>
      <c r="M30" s="8"/>
      <c r="N30" s="8"/>
      <c r="Q30" s="8"/>
      <c r="R30" s="8"/>
      <c r="S30" s="8"/>
      <c r="T30" s="8"/>
    </row>
    <row r="31" spans="1:20" x14ac:dyDescent="0.25">
      <c r="A31" s="58" t="s">
        <v>13</v>
      </c>
      <c r="B31" s="59"/>
      <c r="C31" s="60"/>
      <c r="D31" s="30">
        <v>6</v>
      </c>
      <c r="F31" s="8"/>
      <c r="H31" s="58" t="s">
        <v>13</v>
      </c>
      <c r="I31" s="59"/>
      <c r="J31" s="60"/>
      <c r="K31" s="30">
        <v>5</v>
      </c>
      <c r="M31" s="8"/>
      <c r="N31" s="8"/>
      <c r="Q31" s="8"/>
      <c r="R31" s="8"/>
      <c r="S31" s="8"/>
      <c r="T31" s="8"/>
    </row>
    <row r="32" spans="1:20" x14ac:dyDescent="0.25">
      <c r="A32" s="58" t="s">
        <v>14</v>
      </c>
      <c r="B32" s="59"/>
      <c r="C32" s="60"/>
      <c r="D32" s="30">
        <v>10</v>
      </c>
      <c r="F32" s="8"/>
      <c r="H32" s="58" t="s">
        <v>14</v>
      </c>
      <c r="I32" s="59"/>
      <c r="J32" s="60"/>
      <c r="K32" s="30">
        <v>11</v>
      </c>
      <c r="M32" s="8"/>
      <c r="N32" s="8"/>
      <c r="Q32" s="8"/>
      <c r="R32" s="8"/>
      <c r="S32" s="8"/>
      <c r="T32" s="8"/>
    </row>
    <row r="33" spans="1:20" x14ac:dyDescent="0.25">
      <c r="A33" s="58" t="s">
        <v>15</v>
      </c>
      <c r="B33" s="59"/>
      <c r="C33" s="60"/>
      <c r="D33" s="30"/>
      <c r="F33" s="8"/>
      <c r="H33" s="58" t="s">
        <v>15</v>
      </c>
      <c r="I33" s="59"/>
      <c r="J33" s="60"/>
      <c r="K33" s="30"/>
      <c r="M33" s="8"/>
      <c r="N33" s="8"/>
      <c r="Q33" s="8"/>
      <c r="R33" s="8"/>
      <c r="S33" s="8"/>
      <c r="T33" s="8"/>
    </row>
    <row r="34" spans="1:20" x14ac:dyDescent="0.25">
      <c r="A34" s="58">
        <v>4</v>
      </c>
      <c r="B34" s="59"/>
      <c r="C34" s="60"/>
      <c r="D34" s="30"/>
      <c r="F34" s="8"/>
      <c r="H34" s="58">
        <v>4</v>
      </c>
      <c r="I34" s="59"/>
      <c r="J34" s="60"/>
      <c r="K34" s="30"/>
      <c r="M34" s="8"/>
      <c r="N34" s="8"/>
      <c r="Q34" s="8"/>
      <c r="R34" s="8"/>
      <c r="S34" s="8"/>
      <c r="T34" s="8"/>
    </row>
    <row r="35" spans="1:20" x14ac:dyDescent="0.25">
      <c r="A35" s="58">
        <v>6</v>
      </c>
      <c r="B35" s="59"/>
      <c r="C35" s="60"/>
      <c r="D35" s="30"/>
      <c r="F35" s="8"/>
      <c r="H35" s="58">
        <v>6</v>
      </c>
      <c r="I35" s="59"/>
      <c r="J35" s="60"/>
      <c r="K35" s="30"/>
      <c r="M35" s="8"/>
      <c r="N35" s="8"/>
      <c r="Q35" s="8"/>
      <c r="R35" s="8"/>
      <c r="S35" s="8"/>
      <c r="T35" s="8"/>
    </row>
    <row r="36" spans="1:20" x14ac:dyDescent="0.25">
      <c r="A36" s="58"/>
      <c r="B36" s="59"/>
      <c r="C36" s="60"/>
      <c r="D36" s="31"/>
      <c r="F36" s="8"/>
      <c r="H36" s="58"/>
      <c r="I36" s="59"/>
      <c r="J36" s="60"/>
      <c r="K36" s="31"/>
      <c r="M36" s="8"/>
      <c r="N36" s="8"/>
      <c r="Q36" s="8"/>
      <c r="R36" s="8"/>
      <c r="S36" s="8"/>
      <c r="T36" s="8"/>
    </row>
    <row r="37" spans="1:20" x14ac:dyDescent="0.25">
      <c r="A37" s="64" t="s">
        <v>21</v>
      </c>
      <c r="B37" s="65"/>
      <c r="C37" s="66"/>
      <c r="D37" s="32">
        <f>SUM(D28:D33)</f>
        <v>640</v>
      </c>
      <c r="F37" s="8"/>
      <c r="H37" s="64" t="s">
        <v>21</v>
      </c>
      <c r="I37" s="65"/>
      <c r="J37" s="66"/>
      <c r="K37" s="32">
        <f>SUM(K28:K33)</f>
        <v>567</v>
      </c>
      <c r="M37" s="8"/>
      <c r="N37" s="8"/>
      <c r="Q37" s="8"/>
      <c r="R37" s="8"/>
      <c r="S37" s="8"/>
      <c r="T37" s="8"/>
    </row>
    <row r="38" spans="1:20" x14ac:dyDescent="0.25">
      <c r="A38" s="58"/>
      <c r="B38" s="59"/>
      <c r="C38" s="60"/>
      <c r="D38" s="32"/>
      <c r="F38" s="8"/>
      <c r="H38" s="58"/>
      <c r="I38" s="59"/>
      <c r="J38" s="60"/>
      <c r="K38" s="32"/>
      <c r="M38" s="8"/>
      <c r="N38" s="8"/>
      <c r="Q38" s="8"/>
      <c r="R38" s="8"/>
      <c r="S38" s="8"/>
      <c r="T38" s="8"/>
    </row>
    <row r="39" spans="1:20" x14ac:dyDescent="0.25">
      <c r="A39" s="64" t="s">
        <v>22</v>
      </c>
      <c r="B39" s="65"/>
      <c r="C39" s="66"/>
      <c r="D39" s="33"/>
      <c r="F39" s="8"/>
      <c r="H39" s="64" t="s">
        <v>22</v>
      </c>
      <c r="I39" s="65"/>
      <c r="J39" s="66"/>
      <c r="K39" s="33"/>
      <c r="M39" s="8"/>
      <c r="N39" s="8"/>
      <c r="Q39" s="8"/>
      <c r="R39" s="8"/>
      <c r="S39" s="8"/>
      <c r="T39" s="8"/>
    </row>
    <row r="40" spans="1:20" x14ac:dyDescent="0.25">
      <c r="A40" s="64"/>
      <c r="B40" s="65"/>
      <c r="C40" s="66"/>
      <c r="D40" s="33"/>
      <c r="F40" s="8"/>
      <c r="H40" s="64"/>
      <c r="I40" s="65"/>
      <c r="J40" s="66"/>
      <c r="K40" s="33"/>
      <c r="M40" s="8"/>
      <c r="N40" s="8"/>
      <c r="Q40" s="8"/>
      <c r="R40" s="8"/>
      <c r="S40" s="8"/>
      <c r="T40" s="8"/>
    </row>
    <row r="41" spans="1:20" x14ac:dyDescent="0.25">
      <c r="A41" s="34">
        <f t="shared" ref="A41:C45" si="0">A20</f>
        <v>0</v>
      </c>
      <c r="B41" s="35" t="str">
        <f t="shared" si="0"/>
        <v>to</v>
      </c>
      <c r="C41" s="36">
        <f t="shared" si="0"/>
        <v>3000</v>
      </c>
      <c r="D41" s="38">
        <v>15658000</v>
      </c>
      <c r="F41" s="8"/>
      <c r="H41" s="34">
        <f t="shared" ref="H41:J45" si="1">H20</f>
        <v>0</v>
      </c>
      <c r="I41" s="56" t="str">
        <f t="shared" si="1"/>
        <v>to</v>
      </c>
      <c r="J41" s="57">
        <f t="shared" si="1"/>
        <v>3000</v>
      </c>
      <c r="K41" s="38">
        <v>10106000</v>
      </c>
      <c r="M41" s="8"/>
      <c r="N41" s="8"/>
      <c r="Q41" s="8"/>
      <c r="R41" s="8"/>
      <c r="S41" s="8"/>
      <c r="T41" s="8"/>
    </row>
    <row r="42" spans="1:20" x14ac:dyDescent="0.25">
      <c r="A42" s="34">
        <f t="shared" si="0"/>
        <v>3001</v>
      </c>
      <c r="B42" s="35" t="str">
        <f t="shared" si="0"/>
        <v>to</v>
      </c>
      <c r="C42" s="36">
        <f t="shared" si="0"/>
        <v>10000</v>
      </c>
      <c r="D42" s="39">
        <v>15417000</v>
      </c>
      <c r="F42" s="8"/>
      <c r="H42" s="34">
        <f t="shared" si="1"/>
        <v>3001</v>
      </c>
      <c r="I42" s="56" t="str">
        <f t="shared" si="1"/>
        <v>to</v>
      </c>
      <c r="J42" s="57">
        <f t="shared" si="1"/>
        <v>0</v>
      </c>
      <c r="K42" s="39">
        <v>9717000</v>
      </c>
      <c r="M42" s="8"/>
      <c r="N42" s="8"/>
      <c r="Q42" s="8"/>
      <c r="R42" s="8"/>
      <c r="S42" s="8"/>
      <c r="T42" s="8"/>
    </row>
    <row r="43" spans="1:20" x14ac:dyDescent="0.25">
      <c r="A43" s="34">
        <f t="shared" si="0"/>
        <v>10001</v>
      </c>
      <c r="B43" s="35" t="str">
        <f t="shared" si="0"/>
        <v>to</v>
      </c>
      <c r="C43" s="36">
        <f t="shared" si="0"/>
        <v>15000</v>
      </c>
      <c r="D43" s="39">
        <v>6370000</v>
      </c>
      <c r="F43" s="8"/>
      <c r="H43" s="34">
        <f t="shared" si="1"/>
        <v>1</v>
      </c>
      <c r="I43" s="56" t="str">
        <f t="shared" si="1"/>
        <v>to</v>
      </c>
      <c r="J43" s="57">
        <f t="shared" si="1"/>
        <v>0</v>
      </c>
      <c r="K43" s="39"/>
      <c r="M43" s="8"/>
      <c r="N43" s="8"/>
      <c r="Q43" s="8"/>
      <c r="R43" s="8"/>
      <c r="S43" s="8"/>
      <c r="T43" s="8"/>
    </row>
    <row r="44" spans="1:20" x14ac:dyDescent="0.25">
      <c r="A44" s="34">
        <f t="shared" si="0"/>
        <v>15001</v>
      </c>
      <c r="B44" s="35" t="str">
        <f t="shared" si="0"/>
        <v>to</v>
      </c>
      <c r="C44" s="36">
        <f t="shared" si="0"/>
        <v>20000</v>
      </c>
      <c r="D44" s="39">
        <v>4489000</v>
      </c>
      <c r="F44" s="8"/>
      <c r="H44" s="34">
        <f t="shared" si="1"/>
        <v>1</v>
      </c>
      <c r="I44" s="56" t="str">
        <f t="shared" si="1"/>
        <v>to</v>
      </c>
      <c r="J44" s="57">
        <f t="shared" si="1"/>
        <v>0</v>
      </c>
      <c r="K44" s="39"/>
      <c r="M44" s="8"/>
      <c r="N44" s="8"/>
      <c r="Q44" s="8"/>
      <c r="R44" s="8"/>
      <c r="S44" s="8"/>
      <c r="T44" s="8"/>
    </row>
    <row r="45" spans="1:20" x14ac:dyDescent="0.25">
      <c r="A45" s="34">
        <f t="shared" si="0"/>
        <v>20001</v>
      </c>
      <c r="B45" s="35" t="str">
        <f t="shared" si="0"/>
        <v>to</v>
      </c>
      <c r="C45" s="36">
        <f t="shared" si="0"/>
        <v>0</v>
      </c>
      <c r="D45" s="39">
        <v>14834000</v>
      </c>
      <c r="F45" s="8"/>
      <c r="H45" s="34">
        <f t="shared" si="1"/>
        <v>1</v>
      </c>
      <c r="I45" s="56" t="str">
        <f t="shared" si="1"/>
        <v>to</v>
      </c>
      <c r="J45" s="57">
        <f t="shared" si="1"/>
        <v>0</v>
      </c>
      <c r="K45" s="39"/>
      <c r="M45" s="8"/>
      <c r="N45" s="8"/>
      <c r="Q45" s="8"/>
      <c r="R45" s="8"/>
      <c r="S45" s="8"/>
      <c r="T45" s="8"/>
    </row>
    <row r="46" spans="1:20" x14ac:dyDescent="0.25">
      <c r="A46" s="64"/>
      <c r="B46" s="65"/>
      <c r="C46" s="66"/>
      <c r="D46" s="40"/>
      <c r="F46" s="8"/>
      <c r="H46" s="64"/>
      <c r="I46" s="65"/>
      <c r="J46" s="66"/>
      <c r="K46" s="40"/>
      <c r="M46" s="8"/>
      <c r="N46" s="8"/>
      <c r="Q46" s="8"/>
      <c r="R46" s="8"/>
      <c r="S46" s="8"/>
      <c r="T46" s="8"/>
    </row>
    <row r="47" spans="1:20" x14ac:dyDescent="0.25">
      <c r="A47" s="67" t="s">
        <v>21</v>
      </c>
      <c r="B47" s="68"/>
      <c r="C47" s="69"/>
      <c r="D47" s="41">
        <f>SUM(D41:D46)</f>
        <v>56768000</v>
      </c>
      <c r="F47" s="8"/>
      <c r="H47" s="67" t="s">
        <v>21</v>
      </c>
      <c r="I47" s="68"/>
      <c r="J47" s="69"/>
      <c r="K47" s="41">
        <f>SUM(K41:K46)</f>
        <v>19823000</v>
      </c>
      <c r="M47" s="8"/>
      <c r="N47" s="8"/>
      <c r="Q47" s="8"/>
      <c r="R47" s="8"/>
      <c r="S47" s="8"/>
      <c r="T47" s="8"/>
    </row>
    <row r="48" spans="1:20" x14ac:dyDescent="0.25">
      <c r="A48" s="58"/>
      <c r="B48" s="59"/>
      <c r="C48" s="60"/>
      <c r="D48" s="42"/>
      <c r="F48" s="8"/>
      <c r="H48" s="58"/>
      <c r="I48" s="59"/>
      <c r="J48" s="60"/>
      <c r="K48" s="42"/>
      <c r="M48" s="8"/>
      <c r="N48" s="8"/>
      <c r="Q48" s="8"/>
      <c r="R48" s="8"/>
      <c r="S48" s="8"/>
      <c r="T48" s="8"/>
    </row>
    <row r="49" spans="1:20" x14ac:dyDescent="0.25">
      <c r="A49" s="70" t="s">
        <v>23</v>
      </c>
      <c r="B49" s="71"/>
      <c r="C49" s="72"/>
      <c r="D49" s="42"/>
      <c r="F49" s="8"/>
      <c r="H49" s="70" t="s">
        <v>23</v>
      </c>
      <c r="I49" s="71"/>
      <c r="J49" s="72"/>
      <c r="K49" s="42"/>
      <c r="M49" s="8"/>
      <c r="N49" s="8"/>
      <c r="Q49" s="8"/>
      <c r="R49" s="8"/>
      <c r="S49" s="8"/>
      <c r="T49" s="8"/>
    </row>
    <row r="50" spans="1:20" x14ac:dyDescent="0.25">
      <c r="A50" s="64" t="s">
        <v>24</v>
      </c>
      <c r="B50" s="65"/>
      <c r="C50" s="66"/>
      <c r="D50" s="43"/>
      <c r="F50" s="8"/>
      <c r="H50" s="64" t="s">
        <v>24</v>
      </c>
      <c r="I50" s="65"/>
      <c r="J50" s="66"/>
      <c r="K50" s="43"/>
      <c r="M50" s="8"/>
      <c r="N50" s="8"/>
      <c r="Q50" s="8"/>
      <c r="R50" s="8"/>
      <c r="S50" s="8"/>
      <c r="T50" s="8"/>
    </row>
    <row r="51" spans="1:20" x14ac:dyDescent="0.25">
      <c r="A51" s="58" t="s">
        <v>10</v>
      </c>
      <c r="B51" s="59"/>
      <c r="C51" s="60"/>
      <c r="D51" s="43">
        <f>D9*D28*12</f>
        <v>0</v>
      </c>
      <c r="F51" s="8"/>
      <c r="H51" s="58" t="s">
        <v>10</v>
      </c>
      <c r="I51" s="59"/>
      <c r="J51" s="60"/>
      <c r="K51" s="43">
        <f>K9*K28*12</f>
        <v>0</v>
      </c>
      <c r="M51" s="8"/>
      <c r="N51" s="8"/>
      <c r="Q51" s="8"/>
      <c r="R51" s="8"/>
      <c r="S51" s="8"/>
      <c r="T51" s="8"/>
    </row>
    <row r="52" spans="1:20" x14ac:dyDescent="0.25">
      <c r="A52" s="58" t="s">
        <v>11</v>
      </c>
      <c r="B52" s="59"/>
      <c r="C52" s="60"/>
      <c r="D52" s="43">
        <f t="shared" ref="D52:D56" si="2">D10*D29*12</f>
        <v>153802.79999999999</v>
      </c>
      <c r="F52" s="8"/>
      <c r="H52" s="58" t="s">
        <v>11</v>
      </c>
      <c r="I52" s="59"/>
      <c r="J52" s="60"/>
      <c r="K52" s="43">
        <f>K10*K29*12</f>
        <v>215315.1800146951</v>
      </c>
      <c r="M52" s="8"/>
      <c r="N52" s="8"/>
      <c r="Q52" s="8"/>
      <c r="R52" s="8"/>
      <c r="S52" s="8"/>
      <c r="T52" s="8"/>
    </row>
    <row r="53" spans="1:20" x14ac:dyDescent="0.25">
      <c r="A53" s="58" t="s">
        <v>12</v>
      </c>
      <c r="B53" s="59"/>
      <c r="C53" s="60"/>
      <c r="D53" s="43">
        <f t="shared" si="2"/>
        <v>11417.76</v>
      </c>
      <c r="F53" s="8"/>
      <c r="H53" s="58" t="s">
        <v>12</v>
      </c>
      <c r="I53" s="59"/>
      <c r="J53" s="60"/>
      <c r="K53" s="43">
        <f t="shared" ref="K53:K56" si="3">K11*K30*12</f>
        <v>10965.124908155769</v>
      </c>
      <c r="M53" s="8"/>
      <c r="N53" s="8"/>
      <c r="Q53" s="8"/>
      <c r="R53" s="8"/>
      <c r="S53" s="8"/>
      <c r="T53" s="8"/>
    </row>
    <row r="54" spans="1:20" x14ac:dyDescent="0.25">
      <c r="A54" s="58" t="s">
        <v>13</v>
      </c>
      <c r="B54" s="59"/>
      <c r="C54" s="60"/>
      <c r="D54" s="43">
        <f t="shared" si="2"/>
        <v>7611.8399999999992</v>
      </c>
      <c r="F54" s="8"/>
      <c r="H54" s="58" t="s">
        <v>13</v>
      </c>
      <c r="I54" s="59"/>
      <c r="J54" s="60"/>
      <c r="K54" s="43">
        <f t="shared" si="3"/>
        <v>9968.295371050699</v>
      </c>
      <c r="M54" s="8"/>
      <c r="N54" s="8"/>
      <c r="Q54" s="8"/>
      <c r="R54" s="8"/>
      <c r="S54" s="8"/>
      <c r="T54" s="8"/>
    </row>
    <row r="55" spans="1:20" x14ac:dyDescent="0.25">
      <c r="A55" s="58" t="s">
        <v>14</v>
      </c>
      <c r="B55" s="59"/>
      <c r="C55" s="60"/>
      <c r="D55" s="43">
        <f t="shared" si="2"/>
        <v>20299.199999999997</v>
      </c>
      <c r="F55" s="8"/>
      <c r="H55" s="58" t="s">
        <v>14</v>
      </c>
      <c r="I55" s="59"/>
      <c r="J55" s="60"/>
      <c r="K55" s="43">
        <f t="shared" si="3"/>
        <v>35088.399706098455</v>
      </c>
      <c r="M55" s="8"/>
      <c r="N55" s="8"/>
      <c r="Q55" s="8"/>
      <c r="R55" s="8"/>
      <c r="S55" s="8"/>
      <c r="T55" s="8"/>
    </row>
    <row r="56" spans="1:20" x14ac:dyDescent="0.25">
      <c r="A56" s="58" t="s">
        <v>15</v>
      </c>
      <c r="B56" s="59"/>
      <c r="C56" s="60"/>
      <c r="D56" s="43">
        <f t="shared" si="2"/>
        <v>0</v>
      </c>
      <c r="F56" s="8"/>
      <c r="H56" s="58" t="s">
        <v>15</v>
      </c>
      <c r="I56" s="59"/>
      <c r="J56" s="60"/>
      <c r="K56" s="43">
        <f t="shared" si="3"/>
        <v>0</v>
      </c>
      <c r="M56" s="8"/>
      <c r="N56" s="8"/>
      <c r="Q56" s="8"/>
      <c r="R56" s="8"/>
      <c r="S56" s="8"/>
      <c r="T56" s="8"/>
    </row>
    <row r="57" spans="1:20" x14ac:dyDescent="0.25">
      <c r="A57" s="58">
        <v>4</v>
      </c>
      <c r="B57" s="59"/>
      <c r="C57" s="60"/>
      <c r="D57" s="43">
        <f>D15*D34*12</f>
        <v>0</v>
      </c>
      <c r="F57" s="8"/>
      <c r="H57" s="58">
        <v>4</v>
      </c>
      <c r="I57" s="59"/>
      <c r="J57" s="60"/>
      <c r="K57" s="43">
        <f>K15*K34*12</f>
        <v>0</v>
      </c>
      <c r="M57" s="8"/>
      <c r="N57" s="8"/>
      <c r="Q57" s="8"/>
      <c r="R57" s="8"/>
      <c r="S57" s="8"/>
      <c r="T57" s="8"/>
    </row>
    <row r="58" spans="1:20" x14ac:dyDescent="0.25">
      <c r="A58" s="58">
        <v>6</v>
      </c>
      <c r="B58" s="59"/>
      <c r="C58" s="60"/>
      <c r="D58" s="43">
        <f>D16*D35*12</f>
        <v>0</v>
      </c>
      <c r="F58" s="8"/>
      <c r="H58" s="58">
        <v>6</v>
      </c>
      <c r="I58" s="59"/>
      <c r="J58" s="60"/>
      <c r="K58" s="43">
        <f>K16*K35*12</f>
        <v>0</v>
      </c>
      <c r="M58" s="8"/>
      <c r="N58" s="8"/>
      <c r="Q58" s="8"/>
      <c r="R58" s="8"/>
      <c r="S58" s="8"/>
      <c r="T58" s="8"/>
    </row>
    <row r="59" spans="1:20" x14ac:dyDescent="0.25">
      <c r="A59" s="58"/>
      <c r="B59" s="59"/>
      <c r="C59" s="60"/>
      <c r="D59" s="44"/>
      <c r="F59" s="8"/>
      <c r="H59" s="58"/>
      <c r="I59" s="59"/>
      <c r="J59" s="60"/>
      <c r="K59" s="44"/>
      <c r="M59" s="8"/>
      <c r="N59" s="8"/>
      <c r="Q59" s="8"/>
      <c r="R59" s="8"/>
      <c r="S59" s="8"/>
      <c r="T59" s="8"/>
    </row>
    <row r="60" spans="1:20" ht="12.75" customHeight="1" x14ac:dyDescent="0.25">
      <c r="A60" s="61" t="s">
        <v>25</v>
      </c>
      <c r="B60" s="62"/>
      <c r="C60" s="63"/>
      <c r="D60" s="45">
        <f>SUM(D50:D55)</f>
        <v>193131.59999999998</v>
      </c>
      <c r="F60" s="8"/>
      <c r="H60" s="61" t="s">
        <v>25</v>
      </c>
      <c r="I60" s="62"/>
      <c r="J60" s="63"/>
      <c r="K60" s="45">
        <f>SUM(K50:K55)</f>
        <v>271337</v>
      </c>
      <c r="M60" s="8"/>
      <c r="N60" s="8"/>
      <c r="Q60" s="8"/>
      <c r="R60" s="8"/>
      <c r="S60" s="8"/>
      <c r="T60" s="8"/>
    </row>
    <row r="61" spans="1:20" x14ac:dyDescent="0.25">
      <c r="A61" s="58"/>
      <c r="B61" s="59"/>
      <c r="C61" s="60"/>
      <c r="D61" s="45"/>
      <c r="F61" s="8"/>
      <c r="H61" s="58"/>
      <c r="I61" s="59"/>
      <c r="J61" s="60"/>
      <c r="K61" s="45"/>
      <c r="M61" s="8"/>
      <c r="N61" s="8"/>
      <c r="Q61" s="8"/>
      <c r="R61" s="8"/>
      <c r="S61" s="8"/>
      <c r="T61" s="8"/>
    </row>
    <row r="62" spans="1:20" x14ac:dyDescent="0.25">
      <c r="A62" s="64" t="s">
        <v>26</v>
      </c>
      <c r="B62" s="65"/>
      <c r="C62" s="66"/>
      <c r="D62" s="33"/>
      <c r="F62" s="8"/>
      <c r="H62" s="64" t="s">
        <v>26</v>
      </c>
      <c r="I62" s="65"/>
      <c r="J62" s="66"/>
      <c r="K62" s="33"/>
      <c r="M62" s="8"/>
      <c r="N62" s="8"/>
      <c r="Q62" s="8"/>
      <c r="R62" s="8"/>
      <c r="S62" s="8"/>
      <c r="T62" s="8"/>
    </row>
    <row r="63" spans="1:20" x14ac:dyDescent="0.25">
      <c r="A63" s="46">
        <f>A20</f>
        <v>0</v>
      </c>
      <c r="B63" s="35" t="s">
        <v>19</v>
      </c>
      <c r="C63" s="36">
        <f>C20</f>
        <v>3000</v>
      </c>
      <c r="D63" s="33">
        <f>(D41/1000)*D20</f>
        <v>24896.22</v>
      </c>
      <c r="F63" s="8"/>
      <c r="H63" s="55">
        <f>H20</f>
        <v>0</v>
      </c>
      <c r="I63" s="56" t="s">
        <v>19</v>
      </c>
      <c r="J63" s="57">
        <f>J20</f>
        <v>3000</v>
      </c>
      <c r="K63" s="33">
        <f>(K41/1000)*K20</f>
        <v>0</v>
      </c>
      <c r="M63" s="8"/>
      <c r="N63" s="8"/>
      <c r="Q63" s="8"/>
      <c r="R63" s="8"/>
      <c r="S63" s="8"/>
      <c r="T63" s="8"/>
    </row>
    <row r="64" spans="1:20" x14ac:dyDescent="0.25">
      <c r="A64" s="46">
        <f>A42</f>
        <v>3001</v>
      </c>
      <c r="B64" s="35" t="s">
        <v>19</v>
      </c>
      <c r="C64" s="36">
        <f>C21</f>
        <v>10000</v>
      </c>
      <c r="D64" s="33">
        <f>(D42/1000)*D21</f>
        <v>33763.229999999996</v>
      </c>
      <c r="F64" s="8"/>
      <c r="H64" s="55">
        <f>H42</f>
        <v>3001</v>
      </c>
      <c r="I64" s="56" t="s">
        <v>19</v>
      </c>
      <c r="J64" s="57">
        <f>J21</f>
        <v>0</v>
      </c>
      <c r="K64" s="33">
        <f>(K42/1000)*K21</f>
        <v>77736</v>
      </c>
      <c r="M64" s="8"/>
      <c r="N64" s="8"/>
      <c r="Q64" s="8"/>
      <c r="R64" s="8"/>
      <c r="S64" s="8"/>
      <c r="T64" s="8"/>
    </row>
    <row r="65" spans="1:20" x14ac:dyDescent="0.25">
      <c r="A65" s="46">
        <f>A43</f>
        <v>10001</v>
      </c>
      <c r="B65" s="35" t="s">
        <v>19</v>
      </c>
      <c r="C65" s="36">
        <f>C22</f>
        <v>15000</v>
      </c>
      <c r="D65" s="33">
        <f>(D43/1000)*D22</f>
        <v>19237.400000000001</v>
      </c>
      <c r="F65" s="8"/>
      <c r="H65" s="55">
        <f>H43</f>
        <v>1</v>
      </c>
      <c r="I65" s="56" t="s">
        <v>19</v>
      </c>
      <c r="J65" s="57">
        <f>J22</f>
        <v>0</v>
      </c>
      <c r="K65" s="33">
        <f>(K43/1000)*K22</f>
        <v>0</v>
      </c>
      <c r="M65" s="8"/>
      <c r="N65" s="8"/>
      <c r="Q65" s="8"/>
      <c r="R65" s="8"/>
      <c r="S65" s="8"/>
      <c r="T65" s="8"/>
    </row>
    <row r="66" spans="1:20" x14ac:dyDescent="0.25">
      <c r="A66" s="46">
        <f>A44</f>
        <v>15001</v>
      </c>
      <c r="B66" s="35" t="s">
        <v>19</v>
      </c>
      <c r="C66" s="36">
        <f>C23</f>
        <v>20000</v>
      </c>
      <c r="D66" s="33">
        <f>(D44/1000)*D23</f>
        <v>18719.13</v>
      </c>
      <c r="F66" s="8"/>
      <c r="H66" s="55">
        <f>H44</f>
        <v>1</v>
      </c>
      <c r="I66" s="56" t="s">
        <v>19</v>
      </c>
      <c r="J66" s="57">
        <f>J23</f>
        <v>0</v>
      </c>
      <c r="K66" s="33">
        <f>(K44/1000)*K23</f>
        <v>0</v>
      </c>
      <c r="M66" s="8"/>
      <c r="N66" s="8"/>
      <c r="Q66" s="8"/>
      <c r="R66" s="8"/>
      <c r="S66" s="8"/>
      <c r="T66" s="8"/>
    </row>
    <row r="67" spans="1:20" x14ac:dyDescent="0.25">
      <c r="A67" s="46">
        <f>A45</f>
        <v>20001</v>
      </c>
      <c r="B67" s="35" t="s">
        <v>19</v>
      </c>
      <c r="C67" s="36">
        <f>C24</f>
        <v>0</v>
      </c>
      <c r="D67" s="33">
        <f>(D45/1000)*D24</f>
        <v>85443.839999999997</v>
      </c>
      <c r="F67" s="8"/>
      <c r="H67" s="55">
        <f>H45</f>
        <v>1</v>
      </c>
      <c r="I67" s="56" t="s">
        <v>19</v>
      </c>
      <c r="J67" s="57">
        <f>J24</f>
        <v>0</v>
      </c>
      <c r="K67" s="33">
        <f>(K45/1000)*K24</f>
        <v>0</v>
      </c>
      <c r="M67" s="8"/>
      <c r="N67" s="8"/>
      <c r="Q67" s="8"/>
      <c r="R67" s="8"/>
      <c r="S67" s="8"/>
      <c r="T67" s="8"/>
    </row>
    <row r="68" spans="1:20" x14ac:dyDescent="0.25">
      <c r="A68" s="58"/>
      <c r="B68" s="59"/>
      <c r="C68" s="60"/>
      <c r="D68" s="33"/>
      <c r="F68" s="8"/>
      <c r="H68" s="58"/>
      <c r="I68" s="59"/>
      <c r="J68" s="60"/>
      <c r="K68" s="33"/>
      <c r="M68" s="8"/>
      <c r="N68" s="8"/>
      <c r="Q68" s="8"/>
      <c r="R68" s="8"/>
      <c r="S68" s="8"/>
      <c r="T68" s="8"/>
    </row>
    <row r="69" spans="1:20" ht="12.75" customHeight="1" x14ac:dyDescent="0.25">
      <c r="A69" s="61" t="s">
        <v>27</v>
      </c>
      <c r="B69" s="62"/>
      <c r="C69" s="63"/>
      <c r="D69" s="47">
        <f>SUM(D63:D68)</f>
        <v>182059.82</v>
      </c>
      <c r="F69" s="8"/>
      <c r="H69" s="61" t="s">
        <v>27</v>
      </c>
      <c r="I69" s="62"/>
      <c r="J69" s="63"/>
      <c r="K69" s="47">
        <f>SUM(K63:K68)</f>
        <v>77736</v>
      </c>
      <c r="M69" s="8"/>
      <c r="N69" s="8"/>
      <c r="Q69" s="8"/>
      <c r="R69" s="8"/>
      <c r="S69" s="8"/>
      <c r="T69" s="8"/>
    </row>
    <row r="70" spans="1:20" x14ac:dyDescent="0.25">
      <c r="A70" s="58"/>
      <c r="B70" s="59"/>
      <c r="C70" s="60"/>
      <c r="D70" s="48"/>
      <c r="F70" s="8"/>
      <c r="H70" s="58"/>
      <c r="I70" s="59"/>
      <c r="J70" s="60"/>
      <c r="K70" s="48"/>
      <c r="M70" s="8"/>
      <c r="N70" s="8"/>
      <c r="Q70" s="8"/>
      <c r="R70" s="8"/>
      <c r="S70" s="8"/>
      <c r="T70" s="8"/>
    </row>
    <row r="71" spans="1:20" ht="12.75" customHeight="1" x14ac:dyDescent="0.25">
      <c r="A71" s="61" t="s">
        <v>28</v>
      </c>
      <c r="B71" s="62"/>
      <c r="C71" s="63"/>
      <c r="D71" s="33">
        <f>D60+D69</f>
        <v>375191.42</v>
      </c>
      <c r="F71" s="8"/>
      <c r="H71" s="61" t="s">
        <v>28</v>
      </c>
      <c r="I71" s="62"/>
      <c r="J71" s="63"/>
      <c r="K71" s="33">
        <f>K60+K69</f>
        <v>349073</v>
      </c>
      <c r="M71" s="8"/>
      <c r="N71" s="8"/>
      <c r="Q71" s="8"/>
      <c r="R71" s="8"/>
      <c r="S71" s="8"/>
      <c r="T71" s="8"/>
    </row>
    <row r="72" spans="1:20" x14ac:dyDescent="0.25">
      <c r="A72" s="64" t="s">
        <v>30</v>
      </c>
      <c r="B72" s="65"/>
      <c r="C72" s="66"/>
      <c r="D72" s="49">
        <f>A77</f>
        <v>375150</v>
      </c>
      <c r="F72" s="8"/>
      <c r="H72" s="64" t="s">
        <v>29</v>
      </c>
      <c r="I72" s="65"/>
      <c r="J72" s="66"/>
      <c r="K72" s="49">
        <f>H75</f>
        <v>349074</v>
      </c>
      <c r="M72" s="8"/>
      <c r="N72" s="8"/>
      <c r="Q72" s="8"/>
      <c r="R72" s="8"/>
      <c r="S72" s="8"/>
      <c r="T72" s="8"/>
    </row>
    <row r="73" spans="1:20" x14ac:dyDescent="0.25">
      <c r="A73" s="8"/>
      <c r="B73" s="8"/>
      <c r="C73" s="8"/>
      <c r="D73" s="8"/>
      <c r="F73" s="8"/>
      <c r="H73" s="11"/>
      <c r="I73" s="11"/>
      <c r="J73" s="11"/>
      <c r="K73" s="9"/>
      <c r="M73" s="8"/>
      <c r="N73" s="8"/>
      <c r="Q73" s="8"/>
      <c r="R73" s="8"/>
      <c r="S73" s="8"/>
      <c r="T73" s="8"/>
    </row>
    <row r="74" spans="1:20" x14ac:dyDescent="0.25">
      <c r="A74" s="8" t="s">
        <v>40</v>
      </c>
      <c r="B74" s="8"/>
      <c r="C74" s="8"/>
      <c r="D74" s="54">
        <v>0.2</v>
      </c>
      <c r="F74" s="8"/>
      <c r="H74" s="52" t="s">
        <v>34</v>
      </c>
      <c r="M74" s="8"/>
      <c r="N74" s="8"/>
      <c r="Q74" s="8"/>
      <c r="R74" s="8"/>
      <c r="S74" s="8"/>
      <c r="T74" s="8"/>
    </row>
    <row r="75" spans="1:20" x14ac:dyDescent="0.25">
      <c r="A75" s="8"/>
      <c r="B75" s="8"/>
      <c r="C75" s="8"/>
      <c r="D75" s="54"/>
      <c r="F75" s="8"/>
      <c r="H75" s="53">
        <v>349074</v>
      </c>
      <c r="M75" s="8"/>
      <c r="N75" s="8"/>
      <c r="Q75" s="8"/>
      <c r="R75" s="8"/>
      <c r="S75" s="8"/>
      <c r="T75" s="8"/>
    </row>
    <row r="76" spans="1:20" x14ac:dyDescent="0.25">
      <c r="A76" s="52" t="s">
        <v>33</v>
      </c>
      <c r="B76" s="8"/>
      <c r="C76" s="8"/>
      <c r="D76" s="8"/>
      <c r="F76" s="8"/>
      <c r="M76" s="8"/>
      <c r="N76" s="8"/>
      <c r="Q76" s="8"/>
      <c r="R76" s="8"/>
      <c r="S76" s="8"/>
      <c r="T76" s="8"/>
    </row>
    <row r="77" spans="1:20" x14ac:dyDescent="0.25">
      <c r="A77" s="53">
        <v>375150</v>
      </c>
      <c r="B77" s="8"/>
      <c r="C77" s="8"/>
      <c r="D77" s="54"/>
      <c r="F77" s="8"/>
      <c r="M77" s="8"/>
      <c r="N77" s="8"/>
      <c r="Q77" s="8"/>
      <c r="R77" s="8"/>
      <c r="S77" s="8"/>
      <c r="T77" s="8"/>
    </row>
    <row r="78" spans="1:20" x14ac:dyDescent="0.25">
      <c r="A78" s="8"/>
      <c r="B78" s="8"/>
      <c r="C78" s="8"/>
      <c r="D78" s="8"/>
      <c r="F78" s="8"/>
      <c r="M78" s="8"/>
      <c r="N78" s="8"/>
      <c r="Q78" s="8"/>
      <c r="R78" s="8"/>
      <c r="S78" s="8"/>
      <c r="T78" s="8"/>
    </row>
    <row r="79" spans="1:20" x14ac:dyDescent="0.25">
      <c r="A79" s="8"/>
      <c r="B79" s="8"/>
      <c r="C79" s="8"/>
      <c r="D79" s="8"/>
      <c r="F79" s="8"/>
      <c r="M79" s="8"/>
      <c r="N79" s="8"/>
      <c r="Q79" s="8"/>
      <c r="R79" s="8"/>
      <c r="S79" s="8"/>
      <c r="T79" s="8"/>
    </row>
    <row r="80" spans="1:20" x14ac:dyDescent="0.25">
      <c r="A80" s="8"/>
      <c r="B80" s="8"/>
      <c r="C80" s="8"/>
      <c r="D80" s="8"/>
      <c r="F80" s="8"/>
      <c r="M80" s="8"/>
      <c r="N80" s="8"/>
      <c r="Q80" s="8"/>
      <c r="R80" s="8"/>
      <c r="S80" s="8"/>
      <c r="T80" s="8"/>
    </row>
    <row r="81" spans="1:20" x14ac:dyDescent="0.25">
      <c r="A81" s="8"/>
      <c r="B81" s="8"/>
      <c r="C81" s="8"/>
      <c r="D81" s="8"/>
      <c r="F81" s="8"/>
      <c r="M81" s="8"/>
      <c r="N81" s="8"/>
      <c r="Q81" s="8"/>
      <c r="R81" s="8"/>
      <c r="S81" s="8"/>
      <c r="T81" s="8"/>
    </row>
    <row r="82" spans="1:20" x14ac:dyDescent="0.25">
      <c r="A82" s="8"/>
      <c r="B82" s="8"/>
      <c r="C82" s="8"/>
      <c r="D82" s="8"/>
      <c r="F82" s="8"/>
      <c r="M82" s="8"/>
      <c r="N82" s="8"/>
      <c r="Q82" s="8"/>
      <c r="R82" s="8"/>
      <c r="S82" s="8"/>
      <c r="T82" s="8"/>
    </row>
    <row r="83" spans="1:20" x14ac:dyDescent="0.25">
      <c r="A83" s="8"/>
      <c r="B83" s="8"/>
      <c r="C83" s="8"/>
      <c r="D83" s="8"/>
      <c r="F83" s="8"/>
      <c r="M83" s="8"/>
      <c r="N83" s="8"/>
      <c r="Q83" s="8"/>
      <c r="R83" s="8"/>
      <c r="S83" s="8"/>
      <c r="T83" s="8"/>
    </row>
    <row r="84" spans="1:20" x14ac:dyDescent="0.25">
      <c r="A84" s="8"/>
      <c r="B84" s="8"/>
      <c r="C84" s="8"/>
      <c r="D84" s="8"/>
      <c r="F84" s="8"/>
      <c r="M84" s="8"/>
      <c r="N84" s="8"/>
      <c r="Q84" s="8"/>
      <c r="R84" s="8"/>
      <c r="S84" s="8"/>
      <c r="T84" s="8"/>
    </row>
    <row r="85" spans="1:20" x14ac:dyDescent="0.25">
      <c r="A85" s="8"/>
      <c r="B85" s="8"/>
      <c r="C85" s="8"/>
      <c r="D85" s="8"/>
      <c r="F85" s="8"/>
      <c r="M85" s="8"/>
      <c r="N85" s="8"/>
      <c r="Q85" s="8"/>
      <c r="R85" s="8"/>
      <c r="S85" s="8"/>
      <c r="T85" s="8"/>
    </row>
    <row r="86" spans="1:20" x14ac:dyDescent="0.25">
      <c r="A86" s="8"/>
      <c r="B86" s="8"/>
      <c r="C86" s="8"/>
      <c r="D86" s="8"/>
      <c r="F86" s="8"/>
      <c r="M86" s="8"/>
      <c r="N86" s="8"/>
      <c r="Q86" s="8"/>
      <c r="R86" s="8"/>
      <c r="S86" s="8"/>
      <c r="T86" s="8"/>
    </row>
    <row r="87" spans="1:20" x14ac:dyDescent="0.25">
      <c r="A87" s="8"/>
      <c r="B87" s="8"/>
      <c r="C87" s="8"/>
      <c r="D87" s="8"/>
      <c r="F87" s="8"/>
      <c r="M87" s="8"/>
      <c r="N87" s="8"/>
      <c r="Q87" s="8"/>
      <c r="R87" s="8"/>
      <c r="S87" s="8"/>
      <c r="T87" s="8"/>
    </row>
    <row r="88" spans="1:20" x14ac:dyDescent="0.25">
      <c r="A88" s="8"/>
      <c r="B88" s="8"/>
      <c r="C88" s="8"/>
      <c r="D88" s="8"/>
      <c r="F88" s="8"/>
      <c r="M88" s="8"/>
      <c r="N88" s="8"/>
      <c r="Q88" s="8"/>
      <c r="R88" s="8"/>
      <c r="S88" s="8"/>
      <c r="T88" s="8"/>
    </row>
    <row r="89" spans="1:20" x14ac:dyDescent="0.25">
      <c r="A89" s="8"/>
      <c r="B89" s="8"/>
      <c r="C89" s="8"/>
      <c r="D89" s="8"/>
      <c r="F89" s="8"/>
      <c r="M89" s="8"/>
      <c r="N89" s="8"/>
      <c r="Q89" s="8"/>
      <c r="R89" s="8"/>
      <c r="S89" s="8"/>
      <c r="T89" s="8"/>
    </row>
    <row r="90" spans="1:20" x14ac:dyDescent="0.25">
      <c r="A90" s="8"/>
      <c r="B90" s="8"/>
      <c r="C90" s="8"/>
      <c r="D90" s="8"/>
      <c r="F90" s="8"/>
      <c r="M90" s="8"/>
      <c r="N90" s="8"/>
      <c r="Q90" s="8"/>
      <c r="R90" s="8"/>
      <c r="S90" s="8"/>
      <c r="T90" s="8"/>
    </row>
    <row r="91" spans="1:20" x14ac:dyDescent="0.25">
      <c r="A91" s="8"/>
      <c r="B91" s="8"/>
      <c r="C91" s="8"/>
      <c r="D91" s="8"/>
      <c r="F91" s="8"/>
      <c r="M91" s="8"/>
      <c r="N91" s="8"/>
      <c r="Q91" s="8"/>
      <c r="R91" s="8"/>
      <c r="S91" s="8"/>
      <c r="T91" s="8"/>
    </row>
    <row r="92" spans="1:20" x14ac:dyDescent="0.25">
      <c r="A92" s="8"/>
      <c r="B92" s="8"/>
      <c r="C92" s="8"/>
      <c r="D92" s="8"/>
      <c r="F92" s="8"/>
      <c r="M92" s="8"/>
      <c r="N92" s="8"/>
      <c r="Q92" s="8"/>
      <c r="R92" s="8"/>
      <c r="S92" s="8"/>
      <c r="T92" s="8"/>
    </row>
    <row r="93" spans="1:20" x14ac:dyDescent="0.25">
      <c r="A93" s="8"/>
      <c r="B93" s="8"/>
      <c r="C93" s="8"/>
      <c r="D93" s="8"/>
      <c r="F93" s="8"/>
      <c r="M93" s="8"/>
      <c r="N93" s="8"/>
      <c r="Q93" s="8"/>
      <c r="R93" s="8"/>
      <c r="S93" s="8"/>
      <c r="T93" s="8"/>
    </row>
    <row r="94" spans="1:20" x14ac:dyDescent="0.25">
      <c r="A94" s="8"/>
      <c r="B94" s="8"/>
      <c r="C94" s="8"/>
      <c r="D94" s="8"/>
      <c r="F94" s="8"/>
      <c r="M94" s="8"/>
      <c r="N94" s="8"/>
      <c r="Q94" s="8"/>
      <c r="R94" s="8"/>
      <c r="S94" s="8"/>
      <c r="T94" s="8"/>
    </row>
    <row r="95" spans="1:20" x14ac:dyDescent="0.25">
      <c r="A95" s="8"/>
      <c r="B95" s="8"/>
      <c r="C95" s="8"/>
      <c r="D95" s="8"/>
      <c r="F95" s="8"/>
      <c r="M95" s="8"/>
      <c r="N95" s="8"/>
      <c r="Q95" s="8"/>
      <c r="R95" s="8"/>
      <c r="S95" s="8"/>
      <c r="T95" s="8"/>
    </row>
    <row r="96" spans="1:20" x14ac:dyDescent="0.25">
      <c r="A96" s="8"/>
      <c r="B96" s="8"/>
      <c r="C96" s="8"/>
      <c r="D96" s="8"/>
      <c r="F96" s="8"/>
      <c r="M96" s="8"/>
      <c r="N96" s="8"/>
      <c r="Q96" s="8"/>
      <c r="R96" s="8"/>
      <c r="S96" s="8"/>
      <c r="T96" s="8"/>
    </row>
    <row r="97" spans="1:20" x14ac:dyDescent="0.25">
      <c r="A97" s="8"/>
      <c r="B97" s="8"/>
      <c r="C97" s="8"/>
      <c r="D97" s="8"/>
      <c r="F97" s="8"/>
      <c r="M97" s="8"/>
      <c r="N97" s="8"/>
      <c r="Q97" s="8"/>
      <c r="R97" s="8"/>
      <c r="S97" s="8"/>
      <c r="T97" s="8"/>
    </row>
    <row r="98" spans="1:20" x14ac:dyDescent="0.25">
      <c r="A98" s="8"/>
      <c r="B98" s="8"/>
      <c r="C98" s="8"/>
      <c r="D98" s="8"/>
      <c r="F98" s="8"/>
      <c r="M98" s="8"/>
      <c r="N98" s="8"/>
      <c r="Q98" s="8"/>
      <c r="R98" s="8"/>
      <c r="S98" s="8"/>
      <c r="T98" s="8"/>
    </row>
    <row r="99" spans="1:20" x14ac:dyDescent="0.25">
      <c r="A99" s="8"/>
      <c r="B99" s="8"/>
      <c r="C99" s="8"/>
      <c r="D99" s="8"/>
      <c r="F99" s="8"/>
      <c r="M99" s="8"/>
      <c r="N99" s="8"/>
      <c r="Q99" s="8"/>
      <c r="R99" s="8"/>
      <c r="S99" s="8"/>
      <c r="T99" s="8"/>
    </row>
    <row r="100" spans="1:20" x14ac:dyDescent="0.25">
      <c r="A100" s="8"/>
      <c r="B100" s="8"/>
      <c r="C100" s="8"/>
      <c r="D100" s="8"/>
      <c r="F100" s="8"/>
      <c r="M100" s="8"/>
      <c r="N100" s="8"/>
      <c r="Q100" s="8"/>
      <c r="R100" s="8"/>
      <c r="S100" s="8"/>
      <c r="T100" s="8"/>
    </row>
    <row r="101" spans="1:20" x14ac:dyDescent="0.25">
      <c r="A101" s="8"/>
      <c r="B101" s="8"/>
      <c r="C101" s="8"/>
      <c r="D101" s="8"/>
      <c r="F101" s="8"/>
      <c r="M101" s="8"/>
      <c r="N101" s="8"/>
      <c r="Q101" s="8"/>
      <c r="R101" s="8"/>
      <c r="S101" s="8"/>
      <c r="T101" s="8"/>
    </row>
    <row r="102" spans="1:20" x14ac:dyDescent="0.25">
      <c r="A102" s="8"/>
      <c r="B102" s="8"/>
      <c r="C102" s="8"/>
      <c r="D102" s="8"/>
      <c r="F102" s="8"/>
      <c r="M102" s="8"/>
      <c r="N102" s="8"/>
      <c r="Q102" s="8"/>
      <c r="R102" s="8"/>
      <c r="S102" s="8"/>
      <c r="T102" s="8"/>
    </row>
    <row r="103" spans="1:20" x14ac:dyDescent="0.25">
      <c r="A103" s="8"/>
      <c r="B103" s="8"/>
      <c r="C103" s="8"/>
      <c r="D103" s="8"/>
      <c r="F103" s="8"/>
      <c r="M103" s="8"/>
      <c r="N103" s="8"/>
      <c r="Q103" s="8"/>
      <c r="R103" s="8"/>
      <c r="S103" s="8"/>
      <c r="T103" s="8"/>
    </row>
    <row r="104" spans="1:20" x14ac:dyDescent="0.25">
      <c r="A104" s="8"/>
      <c r="B104" s="8"/>
      <c r="C104" s="8"/>
      <c r="D104" s="8"/>
      <c r="F104" s="8"/>
      <c r="M104" s="8"/>
      <c r="N104" s="8"/>
      <c r="Q104" s="8"/>
      <c r="R104" s="8"/>
      <c r="S104" s="8"/>
      <c r="T104" s="8"/>
    </row>
    <row r="105" spans="1:20" x14ac:dyDescent="0.25">
      <c r="A105" s="8"/>
      <c r="B105" s="8"/>
      <c r="C105" s="8"/>
      <c r="D105" s="8"/>
      <c r="F105" s="8"/>
      <c r="M105" s="8"/>
      <c r="N105" s="8"/>
      <c r="Q105" s="8"/>
      <c r="R105" s="8"/>
      <c r="S105" s="8"/>
      <c r="T105" s="8"/>
    </row>
    <row r="106" spans="1:20" x14ac:dyDescent="0.25">
      <c r="A106" s="8"/>
      <c r="B106" s="8"/>
      <c r="C106" s="8"/>
      <c r="D106" s="8"/>
      <c r="F106" s="8"/>
      <c r="M106" s="8"/>
      <c r="N106" s="8"/>
      <c r="Q106" s="8"/>
      <c r="R106" s="8"/>
      <c r="S106" s="8"/>
      <c r="T106" s="8"/>
    </row>
    <row r="107" spans="1:20" x14ac:dyDescent="0.25">
      <c r="A107" s="8"/>
      <c r="B107" s="8"/>
      <c r="C107" s="8"/>
      <c r="D107" s="8"/>
      <c r="F107" s="8"/>
      <c r="M107" s="8"/>
      <c r="N107" s="8"/>
      <c r="Q107" s="8"/>
      <c r="R107" s="8"/>
      <c r="S107" s="8"/>
      <c r="T107" s="8"/>
    </row>
    <row r="108" spans="1:20" x14ac:dyDescent="0.25">
      <c r="A108" s="8"/>
      <c r="B108" s="8"/>
      <c r="C108" s="8"/>
      <c r="D108" s="8"/>
      <c r="F108" s="8"/>
      <c r="M108" s="8"/>
      <c r="N108" s="8"/>
      <c r="Q108" s="8"/>
      <c r="R108" s="8"/>
      <c r="S108" s="8"/>
      <c r="T108" s="8"/>
    </row>
    <row r="109" spans="1:20" x14ac:dyDescent="0.25">
      <c r="A109" s="8"/>
      <c r="B109" s="8"/>
      <c r="C109" s="8"/>
      <c r="D109" s="8"/>
      <c r="F109" s="8"/>
      <c r="M109" s="8"/>
      <c r="N109" s="8"/>
      <c r="Q109" s="8"/>
      <c r="R109" s="8"/>
      <c r="S109" s="8"/>
      <c r="T109" s="8"/>
    </row>
    <row r="110" spans="1:20" x14ac:dyDescent="0.25">
      <c r="A110" s="8"/>
      <c r="B110" s="8"/>
      <c r="C110" s="8"/>
      <c r="D110" s="8"/>
      <c r="F110" s="8"/>
      <c r="M110" s="8"/>
      <c r="N110" s="8"/>
      <c r="Q110" s="8"/>
      <c r="R110" s="8"/>
      <c r="S110" s="8"/>
      <c r="T110" s="8"/>
    </row>
    <row r="111" spans="1:20" x14ac:dyDescent="0.25">
      <c r="A111" s="8"/>
      <c r="B111" s="8"/>
      <c r="C111" s="8"/>
      <c r="D111" s="8"/>
      <c r="F111" s="8"/>
      <c r="M111" s="8"/>
      <c r="N111" s="8"/>
      <c r="Q111" s="8"/>
      <c r="R111" s="8"/>
      <c r="S111" s="8"/>
      <c r="T111" s="8"/>
    </row>
    <row r="112" spans="1:20" x14ac:dyDescent="0.25">
      <c r="A112" s="8"/>
      <c r="B112" s="8"/>
      <c r="C112" s="8"/>
      <c r="D112" s="8"/>
      <c r="F112" s="8"/>
      <c r="M112" s="8"/>
      <c r="N112" s="8"/>
      <c r="Q112" s="8"/>
      <c r="R112" s="8"/>
      <c r="S112" s="8"/>
      <c r="T112" s="8"/>
    </row>
    <row r="113" spans="1:20" x14ac:dyDescent="0.25">
      <c r="A113" s="8"/>
      <c r="B113" s="8"/>
      <c r="C113" s="8"/>
      <c r="D113" s="8"/>
      <c r="F113" s="8"/>
      <c r="M113" s="8"/>
      <c r="N113" s="8"/>
      <c r="Q113" s="8"/>
      <c r="R113" s="8"/>
      <c r="S113" s="8"/>
      <c r="T113" s="8"/>
    </row>
    <row r="114" spans="1:20" x14ac:dyDescent="0.25">
      <c r="A114" s="8"/>
      <c r="B114" s="8"/>
      <c r="C114" s="8"/>
      <c r="D114" s="8"/>
      <c r="F114" s="8"/>
      <c r="M114" s="8"/>
      <c r="N114" s="8"/>
      <c r="Q114" s="8"/>
      <c r="R114" s="8"/>
      <c r="S114" s="8"/>
      <c r="T114" s="8"/>
    </row>
    <row r="115" spans="1:20" x14ac:dyDescent="0.25">
      <c r="A115" s="8"/>
      <c r="B115" s="8"/>
      <c r="C115" s="8"/>
      <c r="D115" s="8"/>
      <c r="F115" s="8"/>
      <c r="M115" s="8"/>
      <c r="N115" s="8"/>
      <c r="Q115" s="8"/>
      <c r="R115" s="8"/>
      <c r="S115" s="8"/>
      <c r="T115" s="8"/>
    </row>
    <row r="116" spans="1:20" x14ac:dyDescent="0.25">
      <c r="A116" s="8"/>
      <c r="B116" s="8"/>
      <c r="C116" s="8"/>
      <c r="D116" s="8"/>
      <c r="F116" s="8"/>
      <c r="M116" s="8"/>
      <c r="N116" s="8"/>
      <c r="Q116" s="8"/>
      <c r="R116" s="8"/>
      <c r="S116" s="8"/>
      <c r="T116" s="8"/>
    </row>
    <row r="117" spans="1:20" x14ac:dyDescent="0.25">
      <c r="A117" s="8"/>
      <c r="B117" s="8"/>
      <c r="C117" s="8"/>
      <c r="D117" s="8"/>
      <c r="F117" s="8"/>
      <c r="M117" s="8"/>
      <c r="N117" s="8"/>
      <c r="Q117" s="8"/>
      <c r="R117" s="8"/>
      <c r="S117" s="8"/>
      <c r="T117" s="8"/>
    </row>
    <row r="118" spans="1:20" x14ac:dyDescent="0.25">
      <c r="A118" s="8"/>
      <c r="B118" s="8"/>
      <c r="C118" s="8"/>
      <c r="D118" s="8"/>
      <c r="F118" s="8"/>
      <c r="M118" s="8"/>
      <c r="N118" s="8"/>
      <c r="Q118" s="8"/>
      <c r="R118" s="8"/>
      <c r="S118" s="8"/>
      <c r="T118" s="8"/>
    </row>
    <row r="119" spans="1:20" x14ac:dyDescent="0.25">
      <c r="A119" s="8"/>
      <c r="B119" s="8"/>
      <c r="C119" s="8"/>
      <c r="D119" s="8"/>
      <c r="F119" s="8"/>
      <c r="M119" s="8"/>
      <c r="N119" s="8"/>
      <c r="Q119" s="8"/>
      <c r="R119" s="8"/>
      <c r="S119" s="8"/>
      <c r="T119" s="8"/>
    </row>
    <row r="120" spans="1:20" x14ac:dyDescent="0.25">
      <c r="A120" s="8"/>
      <c r="B120" s="8"/>
      <c r="C120" s="8"/>
      <c r="D120" s="8"/>
      <c r="F120" s="8"/>
      <c r="M120" s="8"/>
      <c r="N120" s="8"/>
      <c r="Q120" s="8"/>
      <c r="R120" s="8"/>
      <c r="S120" s="8"/>
      <c r="T120" s="8"/>
    </row>
    <row r="121" spans="1:20" x14ac:dyDescent="0.25">
      <c r="A121" s="8"/>
      <c r="B121" s="8"/>
      <c r="C121" s="8"/>
      <c r="D121" s="8"/>
      <c r="F121" s="8"/>
      <c r="M121" s="8"/>
      <c r="N121" s="8"/>
      <c r="Q121" s="8"/>
      <c r="R121" s="8"/>
      <c r="S121" s="8"/>
      <c r="T121" s="8"/>
    </row>
    <row r="122" spans="1:20" x14ac:dyDescent="0.25">
      <c r="A122" s="8"/>
      <c r="B122" s="8"/>
      <c r="C122" s="8"/>
      <c r="D122" s="8"/>
      <c r="F122" s="8"/>
      <c r="M122" s="8"/>
      <c r="N122" s="8"/>
      <c r="Q122" s="8"/>
      <c r="R122" s="8"/>
      <c r="S122" s="8"/>
      <c r="T122" s="8"/>
    </row>
    <row r="123" spans="1:20" x14ac:dyDescent="0.25">
      <c r="A123" s="8"/>
      <c r="B123" s="8"/>
      <c r="C123" s="8"/>
      <c r="D123" s="8"/>
      <c r="F123" s="8"/>
      <c r="M123" s="8"/>
      <c r="N123" s="8"/>
      <c r="Q123" s="8"/>
      <c r="R123" s="8"/>
      <c r="S123" s="8"/>
      <c r="T123" s="8"/>
    </row>
    <row r="124" spans="1:20" x14ac:dyDescent="0.25">
      <c r="A124" s="8"/>
      <c r="B124" s="8"/>
      <c r="C124" s="8"/>
      <c r="D124" s="8"/>
      <c r="F124" s="8"/>
      <c r="M124" s="8"/>
      <c r="N124" s="8"/>
      <c r="Q124" s="8"/>
      <c r="R124" s="8"/>
      <c r="S124" s="8"/>
      <c r="T124" s="8"/>
    </row>
    <row r="125" spans="1:20" x14ac:dyDescent="0.25">
      <c r="A125" s="8"/>
      <c r="B125" s="8"/>
      <c r="C125" s="8"/>
      <c r="D125" s="8"/>
      <c r="F125" s="8"/>
      <c r="M125" s="8"/>
      <c r="N125" s="8"/>
      <c r="Q125" s="8"/>
      <c r="R125" s="8"/>
      <c r="S125" s="8"/>
      <c r="T125" s="8"/>
    </row>
    <row r="126" spans="1:20" x14ac:dyDescent="0.25">
      <c r="A126" s="8"/>
      <c r="B126" s="8"/>
      <c r="C126" s="8"/>
      <c r="D126" s="8"/>
      <c r="F126" s="8"/>
      <c r="M126" s="8"/>
      <c r="N126" s="8"/>
      <c r="Q126" s="8"/>
      <c r="R126" s="8"/>
      <c r="S126" s="8"/>
      <c r="T126" s="8"/>
    </row>
    <row r="127" spans="1:20" x14ac:dyDescent="0.25">
      <c r="A127" s="8"/>
      <c r="B127" s="8"/>
      <c r="C127" s="8"/>
      <c r="D127" s="8"/>
      <c r="F127" s="8"/>
      <c r="M127" s="8"/>
      <c r="N127" s="8"/>
      <c r="Q127" s="8"/>
      <c r="R127" s="8"/>
      <c r="S127" s="8"/>
      <c r="T127" s="8"/>
    </row>
    <row r="128" spans="1:20" x14ac:dyDescent="0.25">
      <c r="A128" s="8"/>
      <c r="B128" s="8"/>
      <c r="C128" s="8"/>
      <c r="D128" s="8"/>
      <c r="F128" s="8"/>
      <c r="M128" s="8"/>
      <c r="N128" s="8"/>
      <c r="Q128" s="8"/>
      <c r="R128" s="8"/>
      <c r="S128" s="8"/>
      <c r="T128" s="8"/>
    </row>
    <row r="129" spans="1:20" x14ac:dyDescent="0.25">
      <c r="A129" s="8"/>
      <c r="B129" s="8"/>
      <c r="C129" s="8"/>
      <c r="D129" s="8"/>
      <c r="F129" s="8"/>
      <c r="M129" s="8"/>
      <c r="N129" s="8"/>
      <c r="Q129" s="8"/>
      <c r="R129" s="8"/>
      <c r="S129" s="8"/>
      <c r="T129" s="8"/>
    </row>
    <row r="130" spans="1:20" x14ac:dyDescent="0.25">
      <c r="A130" s="8"/>
      <c r="B130" s="8"/>
      <c r="C130" s="8"/>
      <c r="D130" s="8"/>
      <c r="F130" s="8"/>
      <c r="M130" s="8"/>
      <c r="N130" s="8"/>
      <c r="Q130" s="8"/>
      <c r="R130" s="8"/>
      <c r="S130" s="8"/>
      <c r="T130" s="8"/>
    </row>
    <row r="131" spans="1:20" x14ac:dyDescent="0.25">
      <c r="A131" s="8"/>
      <c r="B131" s="8"/>
      <c r="C131" s="8"/>
      <c r="D131" s="8"/>
      <c r="F131" s="8"/>
      <c r="M131" s="8"/>
      <c r="N131" s="8"/>
      <c r="Q131" s="8"/>
      <c r="R131" s="8"/>
      <c r="S131" s="8"/>
      <c r="T131" s="8"/>
    </row>
    <row r="132" spans="1:20" x14ac:dyDescent="0.25">
      <c r="A132" s="8"/>
      <c r="B132" s="8"/>
      <c r="C132" s="8"/>
      <c r="D132" s="8"/>
      <c r="F132" s="8"/>
      <c r="M132" s="8"/>
      <c r="N132" s="8"/>
      <c r="Q132" s="8"/>
      <c r="R132" s="8"/>
      <c r="S132" s="8"/>
      <c r="T132" s="8"/>
    </row>
    <row r="133" spans="1:20" x14ac:dyDescent="0.25">
      <c r="A133" s="8"/>
      <c r="B133" s="8"/>
      <c r="C133" s="8"/>
      <c r="D133" s="8"/>
      <c r="F133" s="8"/>
      <c r="M133" s="8"/>
      <c r="N133" s="8"/>
      <c r="Q133" s="8"/>
      <c r="R133" s="8"/>
      <c r="S133" s="8"/>
      <c r="T133" s="8"/>
    </row>
    <row r="134" spans="1:20" x14ac:dyDescent="0.25">
      <c r="A134" s="8"/>
      <c r="B134" s="8"/>
      <c r="C134" s="8"/>
      <c r="D134" s="8"/>
      <c r="F134" s="8"/>
      <c r="M134" s="8"/>
      <c r="N134" s="8"/>
      <c r="Q134" s="8"/>
      <c r="R134" s="8"/>
      <c r="S134" s="8"/>
      <c r="T134" s="8"/>
    </row>
    <row r="135" spans="1:20" x14ac:dyDescent="0.25">
      <c r="A135" s="8"/>
      <c r="B135" s="8"/>
      <c r="C135" s="8"/>
      <c r="D135" s="8"/>
      <c r="F135" s="8"/>
      <c r="M135" s="8"/>
      <c r="N135" s="8"/>
      <c r="Q135" s="8"/>
      <c r="R135" s="8"/>
      <c r="S135" s="8"/>
      <c r="T135" s="8"/>
    </row>
    <row r="136" spans="1:20" x14ac:dyDescent="0.25">
      <c r="A136" s="10"/>
      <c r="B136" s="10"/>
      <c r="C136" s="10"/>
      <c r="D136" s="10"/>
      <c r="M136" s="10"/>
      <c r="N136" s="10"/>
      <c r="Q136" s="10"/>
      <c r="R136" s="10"/>
      <c r="S136" s="10"/>
      <c r="T136" s="10"/>
    </row>
    <row r="137" spans="1:20" x14ac:dyDescent="0.25">
      <c r="A137" s="10"/>
      <c r="B137" s="10"/>
      <c r="C137" s="10"/>
      <c r="D137" s="10"/>
      <c r="M137" s="10"/>
      <c r="N137" s="10"/>
      <c r="Q137" s="10"/>
      <c r="R137" s="10"/>
      <c r="S137" s="10"/>
      <c r="T137" s="10"/>
    </row>
    <row r="138" spans="1:20" x14ac:dyDescent="0.25">
      <c r="A138" s="10"/>
      <c r="B138" s="10"/>
      <c r="C138" s="10"/>
      <c r="D138" s="10"/>
      <c r="M138" s="10"/>
      <c r="N138" s="10"/>
      <c r="Q138" s="10"/>
      <c r="R138" s="10"/>
      <c r="S138" s="10"/>
      <c r="T138" s="10"/>
    </row>
    <row r="139" spans="1:20" x14ac:dyDescent="0.25">
      <c r="A139" s="10"/>
      <c r="B139" s="10"/>
      <c r="C139" s="10"/>
      <c r="D139" s="10"/>
      <c r="M139" s="10"/>
      <c r="N139" s="10"/>
      <c r="Q139" s="10"/>
      <c r="R139" s="10"/>
      <c r="S139" s="10"/>
      <c r="T139" s="10"/>
    </row>
    <row r="140" spans="1:20" x14ac:dyDescent="0.25">
      <c r="A140" s="10"/>
      <c r="B140" s="10"/>
      <c r="C140" s="10"/>
      <c r="D140" s="10"/>
      <c r="M140" s="10"/>
      <c r="N140" s="10"/>
      <c r="Q140" s="10"/>
      <c r="R140" s="10"/>
      <c r="S140" s="10"/>
      <c r="T140" s="10"/>
    </row>
    <row r="141" spans="1:20" x14ac:dyDescent="0.25">
      <c r="A141" s="10"/>
      <c r="B141" s="10"/>
      <c r="C141" s="10"/>
      <c r="D141" s="10"/>
      <c r="M141" s="10"/>
      <c r="N141" s="10"/>
      <c r="Q141" s="10"/>
      <c r="R141" s="10"/>
      <c r="S141" s="10"/>
      <c r="T141" s="10"/>
    </row>
    <row r="142" spans="1:20" x14ac:dyDescent="0.25">
      <c r="A142" s="10"/>
      <c r="B142" s="10"/>
      <c r="C142" s="10"/>
      <c r="D142" s="10"/>
      <c r="M142" s="10"/>
      <c r="N142" s="10"/>
      <c r="Q142" s="10"/>
      <c r="R142" s="10"/>
      <c r="S142" s="10"/>
      <c r="T142" s="10"/>
    </row>
    <row r="143" spans="1:20" x14ac:dyDescent="0.25">
      <c r="A143" s="10"/>
      <c r="B143" s="10"/>
      <c r="C143" s="10"/>
      <c r="D143" s="10"/>
      <c r="M143" s="10"/>
      <c r="N143" s="10"/>
      <c r="Q143" s="10"/>
      <c r="R143" s="10"/>
      <c r="S143" s="10"/>
      <c r="T143" s="10"/>
    </row>
    <row r="144" spans="1:20" x14ac:dyDescent="0.25">
      <c r="A144" s="10"/>
      <c r="B144" s="10"/>
      <c r="C144" s="10"/>
      <c r="D144" s="10"/>
      <c r="M144" s="10"/>
      <c r="N144" s="10"/>
      <c r="Q144" s="10"/>
      <c r="R144" s="10"/>
      <c r="S144" s="10"/>
      <c r="T144" s="10"/>
    </row>
    <row r="145" spans="1:20" x14ac:dyDescent="0.25">
      <c r="A145" s="10"/>
      <c r="B145" s="10"/>
      <c r="C145" s="10"/>
      <c r="D145" s="10"/>
      <c r="M145" s="10"/>
      <c r="N145" s="10"/>
      <c r="Q145" s="10"/>
      <c r="R145" s="10"/>
      <c r="S145" s="10"/>
      <c r="T145" s="10"/>
    </row>
    <row r="146" spans="1:20" x14ac:dyDescent="0.25">
      <c r="A146" s="10"/>
      <c r="B146" s="10"/>
      <c r="C146" s="10"/>
      <c r="D146" s="10"/>
      <c r="M146" s="10"/>
      <c r="N146" s="10"/>
      <c r="Q146" s="10"/>
      <c r="R146" s="10"/>
      <c r="S146" s="10"/>
      <c r="T146" s="10"/>
    </row>
    <row r="147" spans="1:20" x14ac:dyDescent="0.25">
      <c r="A147" s="10"/>
      <c r="B147" s="10"/>
      <c r="C147" s="10"/>
      <c r="D147" s="10"/>
      <c r="Q147" s="10"/>
      <c r="R147" s="10"/>
      <c r="S147" s="10"/>
      <c r="T147" s="10"/>
    </row>
    <row r="148" spans="1:20" x14ac:dyDescent="0.25">
      <c r="A148" s="10"/>
      <c r="B148" s="10"/>
      <c r="C148" s="10"/>
      <c r="D148" s="10"/>
      <c r="Q148" s="10"/>
      <c r="R148" s="10"/>
      <c r="S148" s="10"/>
      <c r="T148" s="10"/>
    </row>
  </sheetData>
  <mergeCells count="104">
    <mergeCell ref="H59:J59"/>
    <mergeCell ref="H60:J60"/>
    <mergeCell ref="H61:J61"/>
    <mergeCell ref="H62:J62"/>
    <mergeCell ref="H68:J68"/>
    <mergeCell ref="H69:J69"/>
    <mergeCell ref="H70:J70"/>
    <mergeCell ref="H71:J71"/>
    <mergeCell ref="H72:J72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36:J36"/>
    <mergeCell ref="H37:J37"/>
    <mergeCell ref="H38:J38"/>
    <mergeCell ref="H39:J39"/>
    <mergeCell ref="H40:J40"/>
    <mergeCell ref="H46:J46"/>
    <mergeCell ref="H47:J47"/>
    <mergeCell ref="H48:J48"/>
    <mergeCell ref="H49:J49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13:J13"/>
    <mergeCell ref="H14:J14"/>
    <mergeCell ref="H15:J15"/>
    <mergeCell ref="H16:J16"/>
    <mergeCell ref="H17:J17"/>
    <mergeCell ref="H18:J18"/>
    <mergeCell ref="H19:J19"/>
    <mergeCell ref="H25:J25"/>
    <mergeCell ref="H26:J26"/>
    <mergeCell ref="A72:C72"/>
    <mergeCell ref="A69:C69"/>
    <mergeCell ref="A70:C70"/>
    <mergeCell ref="A71:C71"/>
    <mergeCell ref="A61:C61"/>
    <mergeCell ref="A62:C62"/>
    <mergeCell ref="A68:C68"/>
    <mergeCell ref="A58:C58"/>
    <mergeCell ref="A59:C59"/>
    <mergeCell ref="A60:C60"/>
    <mergeCell ref="A55:C55"/>
    <mergeCell ref="A56:C56"/>
    <mergeCell ref="A57:C57"/>
    <mergeCell ref="A52:C52"/>
    <mergeCell ref="A53:C53"/>
    <mergeCell ref="A54:C54"/>
    <mergeCell ref="A49:C49"/>
    <mergeCell ref="A50:C50"/>
    <mergeCell ref="A51:C51"/>
    <mergeCell ref="A46:C46"/>
    <mergeCell ref="A47:C47"/>
    <mergeCell ref="A48:C48"/>
    <mergeCell ref="A38:C38"/>
    <mergeCell ref="A39:C39"/>
    <mergeCell ref="A40:C40"/>
    <mergeCell ref="A35:C35"/>
    <mergeCell ref="A36:C36"/>
    <mergeCell ref="A37:C37"/>
    <mergeCell ref="A32:C32"/>
    <mergeCell ref="A33:C33"/>
    <mergeCell ref="A34:C34"/>
    <mergeCell ref="A29:C29"/>
    <mergeCell ref="A30:C30"/>
    <mergeCell ref="A31:C31"/>
    <mergeCell ref="A26:C26"/>
    <mergeCell ref="A27:C27"/>
    <mergeCell ref="A28:C28"/>
    <mergeCell ref="A18:C18"/>
    <mergeCell ref="A19:C19"/>
    <mergeCell ref="A25:C25"/>
    <mergeCell ref="A15:C15"/>
    <mergeCell ref="A16:C16"/>
    <mergeCell ref="A17:C17"/>
    <mergeCell ref="A13:C13"/>
    <mergeCell ref="A14:C14"/>
    <mergeCell ref="A9:C9"/>
    <mergeCell ref="A10:C10"/>
    <mergeCell ref="A11:C11"/>
    <mergeCell ref="A5:D5"/>
    <mergeCell ref="A7:C7"/>
    <mergeCell ref="A8:C8"/>
    <mergeCell ref="A12:C12"/>
    <mergeCell ref="H5:K5"/>
    <mergeCell ref="H7:J7"/>
    <mergeCell ref="H8:J8"/>
    <mergeCell ref="H9:J9"/>
    <mergeCell ref="H10:J10"/>
    <mergeCell ref="H11:J11"/>
    <mergeCell ref="H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The Cliffs Rate Design</vt:lpstr>
      <vt:lpstr>White Bluff Rate Design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Garcia, Patricia</cp:lastModifiedBy>
  <cp:lastPrinted>2017-09-21T16:01:30Z</cp:lastPrinted>
  <dcterms:created xsi:type="dcterms:W3CDTF">2017-09-21T15:17:18Z</dcterms:created>
  <dcterms:modified xsi:type="dcterms:W3CDTF">2018-02-08T19:35:12Z</dcterms:modified>
</cp:coreProperties>
</file>